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aniela.koricanska\Nextcloud\V Z M R\V Ý B Ě R O V Á  Ř Í Z E N Í  2 0 2 4\E-zak nad 1. mil\33075_2024_Odstranění_skladovacích_budov_Horní_nádraží\Příloha č.3 - výkaz výměr\"/>
    </mc:Choice>
  </mc:AlternateContent>
  <workbookProtection workbookAlgorithmName="SHA-512" workbookHashValue="MLgdu0cB15/O4JYJCdS4H6ba1zcSXYqgKWNW1majDfdDV9EPR07+w42OXI08xt+1XfteOX/OgERkxrR6DkAK9g==" workbookSaltValue="ngHq6hOPqgynRkb5YdmtyQ==" workbookSpinCount="100000" lockStructure="1"/>
  <bookViews>
    <workbookView xWindow="0" yWindow="0" windowWidth="21570" windowHeight="8145" activeTab="4"/>
  </bookViews>
  <sheets>
    <sheet name="Pokyny pro vyplnění" sheetId="11" r:id="rId1"/>
    <sheet name="Stavba" sheetId="1" r:id="rId2"/>
    <sheet name="VzorPolozky" sheetId="10" state="hidden" r:id="rId3"/>
    <sheet name="SO.01 01.1 Pol" sheetId="12" r:id="rId4"/>
    <sheet name="SO.01 01.2r1 Pol" sheetId="13" r:id="rId5"/>
  </sheets>
  <externalReferences>
    <externalReference r:id="rId6"/>
  </externalReferences>
  <definedNames>
    <definedName name="CelkemDPHVypocet" localSheetId="1">Stavba!$H$43</definedName>
    <definedName name="CenaCelkem">Stavba!$G$29</definedName>
    <definedName name="CenaCelkemBezDPH">Stavba!$G$28</definedName>
    <definedName name="CenaCelkemVypocet" localSheetId="1">Stavba!$I$43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'SO.01 01.1 Pol'!$1:$7</definedName>
    <definedName name="_xlnm.Print_Titles" localSheetId="4">'SO.01 01.2r1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'SO.01 01.1 Pol'!$A$1:$Y$22</definedName>
    <definedName name="_xlnm.Print_Area" localSheetId="4">'SO.01 01.2r1 Pol'!$A$1:$Y$108</definedName>
    <definedName name="_xlnm.Print_Area" localSheetId="1">Stavba!$A$1:$J$61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Stavba!$F$43</definedName>
    <definedName name="ZakladDPHZakl">Stavba!$G$25</definedName>
    <definedName name="ZakladDPHZaklVypocet" localSheetId="1">Stavba!$G$43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52511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9" i="1" l="1"/>
  <c r="I58" i="1"/>
  <c r="I57" i="1"/>
  <c r="I56" i="1"/>
  <c r="I55" i="1"/>
  <c r="I54" i="1"/>
  <c r="I53" i="1"/>
  <c r="I52" i="1"/>
  <c r="I51" i="1"/>
  <c r="I50" i="1"/>
  <c r="G42" i="1"/>
  <c r="F42" i="1"/>
  <c r="G98" i="13"/>
  <c r="G8" i="13"/>
  <c r="G9" i="13"/>
  <c r="M9" i="13" s="1"/>
  <c r="I9" i="13"/>
  <c r="I8" i="13" s="1"/>
  <c r="K9" i="13"/>
  <c r="K8" i="13" s="1"/>
  <c r="O9" i="13"/>
  <c r="O8" i="13" s="1"/>
  <c r="Q9" i="13"/>
  <c r="Q8" i="13" s="1"/>
  <c r="V9" i="13"/>
  <c r="V8" i="13" s="1"/>
  <c r="G11" i="13"/>
  <c r="M11" i="13" s="1"/>
  <c r="I11" i="13"/>
  <c r="K11" i="13"/>
  <c r="O11" i="13"/>
  <c r="Q11" i="13"/>
  <c r="V11" i="13"/>
  <c r="G13" i="13"/>
  <c r="I13" i="13"/>
  <c r="K13" i="13"/>
  <c r="M13" i="13"/>
  <c r="O13" i="13"/>
  <c r="Q13" i="13"/>
  <c r="V13" i="13"/>
  <c r="G15" i="13"/>
  <c r="I15" i="13"/>
  <c r="K15" i="13"/>
  <c r="M15" i="13"/>
  <c r="O15" i="13"/>
  <c r="Q15" i="13"/>
  <c r="V15" i="13"/>
  <c r="G16" i="13"/>
  <c r="I16" i="13"/>
  <c r="K16" i="13"/>
  <c r="M16" i="13"/>
  <c r="O16" i="13"/>
  <c r="Q16" i="13"/>
  <c r="V16" i="13"/>
  <c r="G18" i="13"/>
  <c r="I18" i="13"/>
  <c r="K18" i="13"/>
  <c r="M18" i="13"/>
  <c r="O18" i="13"/>
  <c r="Q18" i="13"/>
  <c r="V18" i="13"/>
  <c r="G19" i="13"/>
  <c r="I19" i="13"/>
  <c r="K19" i="13"/>
  <c r="M19" i="13"/>
  <c r="O19" i="13"/>
  <c r="Q19" i="13"/>
  <c r="V19" i="13"/>
  <c r="G21" i="13"/>
  <c r="Q21" i="13"/>
  <c r="G22" i="13"/>
  <c r="M22" i="13" s="1"/>
  <c r="M21" i="13" s="1"/>
  <c r="I22" i="13"/>
  <c r="I21" i="13" s="1"/>
  <c r="K22" i="13"/>
  <c r="K21" i="13" s="1"/>
  <c r="O22" i="13"/>
  <c r="O21" i="13" s="1"/>
  <c r="Q22" i="13"/>
  <c r="V22" i="13"/>
  <c r="V21" i="13" s="1"/>
  <c r="G24" i="13"/>
  <c r="M24" i="13" s="1"/>
  <c r="I24" i="13"/>
  <c r="K24" i="13"/>
  <c r="O24" i="13"/>
  <c r="Q24" i="13"/>
  <c r="V24" i="13"/>
  <c r="G26" i="13"/>
  <c r="M26" i="13"/>
  <c r="G27" i="13"/>
  <c r="I27" i="13"/>
  <c r="I26" i="13" s="1"/>
  <c r="K27" i="13"/>
  <c r="K26" i="13" s="1"/>
  <c r="M27" i="13"/>
  <c r="O27" i="13"/>
  <c r="O26" i="13" s="1"/>
  <c r="Q27" i="13"/>
  <c r="Q26" i="13" s="1"/>
  <c r="V27" i="13"/>
  <c r="V26" i="13" s="1"/>
  <c r="G29" i="13"/>
  <c r="K29" i="13"/>
  <c r="Q29" i="13"/>
  <c r="G30" i="13"/>
  <c r="I30" i="13"/>
  <c r="I29" i="13" s="1"/>
  <c r="K30" i="13"/>
  <c r="M30" i="13"/>
  <c r="M29" i="13" s="1"/>
  <c r="O30" i="13"/>
  <c r="O29" i="13" s="1"/>
  <c r="Q30" i="13"/>
  <c r="V30" i="13"/>
  <c r="V29" i="13" s="1"/>
  <c r="K33" i="13"/>
  <c r="O33" i="13"/>
  <c r="G34" i="13"/>
  <c r="G33" i="13" s="1"/>
  <c r="I34" i="13"/>
  <c r="I33" i="13" s="1"/>
  <c r="K34" i="13"/>
  <c r="O34" i="13"/>
  <c r="Q34" i="13"/>
  <c r="Q33" i="13" s="1"/>
  <c r="V34" i="13"/>
  <c r="V33" i="13" s="1"/>
  <c r="I36" i="13"/>
  <c r="G37" i="13"/>
  <c r="I37" i="13"/>
  <c r="K37" i="13"/>
  <c r="K36" i="13" s="1"/>
  <c r="M37" i="13"/>
  <c r="M36" i="13" s="1"/>
  <c r="O37" i="13"/>
  <c r="Q37" i="13"/>
  <c r="Q36" i="13" s="1"/>
  <c r="V37" i="13"/>
  <c r="G39" i="13"/>
  <c r="G36" i="13" s="1"/>
  <c r="I39" i="13"/>
  <c r="K39" i="13"/>
  <c r="M39" i="13"/>
  <c r="O39" i="13"/>
  <c r="O36" i="13" s="1"/>
  <c r="Q39" i="13"/>
  <c r="V39" i="13"/>
  <c r="V36" i="13" s="1"/>
  <c r="I40" i="13"/>
  <c r="O40" i="13"/>
  <c r="G41" i="13"/>
  <c r="G40" i="13" s="1"/>
  <c r="I41" i="13"/>
  <c r="K41" i="13"/>
  <c r="K40" i="13" s="1"/>
  <c r="O41" i="13"/>
  <c r="Q41" i="13"/>
  <c r="Q40" i="13" s="1"/>
  <c r="V41" i="13"/>
  <c r="V40" i="13" s="1"/>
  <c r="Q43" i="13"/>
  <c r="V43" i="13"/>
  <c r="G44" i="13"/>
  <c r="G43" i="13" s="1"/>
  <c r="I44" i="13"/>
  <c r="I43" i="13" s="1"/>
  <c r="K44" i="13"/>
  <c r="K43" i="13" s="1"/>
  <c r="O44" i="13"/>
  <c r="O43" i="13" s="1"/>
  <c r="Q44" i="13"/>
  <c r="V44" i="13"/>
  <c r="G46" i="13"/>
  <c r="K46" i="13"/>
  <c r="Q46" i="13"/>
  <c r="G47" i="13"/>
  <c r="I47" i="13"/>
  <c r="I46" i="13" s="1"/>
  <c r="K47" i="13"/>
  <c r="M47" i="13"/>
  <c r="M46" i="13" s="1"/>
  <c r="O47" i="13"/>
  <c r="O46" i="13" s="1"/>
  <c r="Q47" i="13"/>
  <c r="V47" i="13"/>
  <c r="V46" i="13" s="1"/>
  <c r="G48" i="13"/>
  <c r="K48" i="13"/>
  <c r="O48" i="13"/>
  <c r="G49" i="13"/>
  <c r="I49" i="13"/>
  <c r="I48" i="13" s="1"/>
  <c r="K49" i="13"/>
  <c r="M49" i="13"/>
  <c r="M48" i="13" s="1"/>
  <c r="O49" i="13"/>
  <c r="Q49" i="13"/>
  <c r="Q48" i="13" s="1"/>
  <c r="V49" i="13"/>
  <c r="V48" i="13" s="1"/>
  <c r="K51" i="13"/>
  <c r="O51" i="13"/>
  <c r="G52" i="13"/>
  <c r="G51" i="13" s="1"/>
  <c r="I52" i="13"/>
  <c r="K52" i="13"/>
  <c r="M52" i="13"/>
  <c r="M51" i="13" s="1"/>
  <c r="O52" i="13"/>
  <c r="Q52" i="13"/>
  <c r="Q51" i="13" s="1"/>
  <c r="V52" i="13"/>
  <c r="V51" i="13" s="1"/>
  <c r="G54" i="13"/>
  <c r="I54" i="13"/>
  <c r="I51" i="13" s="1"/>
  <c r="K54" i="13"/>
  <c r="M54" i="13"/>
  <c r="O54" i="13"/>
  <c r="Q54" i="13"/>
  <c r="V54" i="13"/>
  <c r="O56" i="13"/>
  <c r="Q56" i="13"/>
  <c r="G57" i="13"/>
  <c r="G56" i="13" s="1"/>
  <c r="I57" i="13"/>
  <c r="I56" i="13" s="1"/>
  <c r="K57" i="13"/>
  <c r="K56" i="13" s="1"/>
  <c r="O57" i="13"/>
  <c r="Q57" i="13"/>
  <c r="V57" i="13"/>
  <c r="V56" i="13" s="1"/>
  <c r="I58" i="13"/>
  <c r="G59" i="13"/>
  <c r="M59" i="13" s="1"/>
  <c r="M58" i="13" s="1"/>
  <c r="I59" i="13"/>
  <c r="K59" i="13"/>
  <c r="K58" i="13" s="1"/>
  <c r="O59" i="13"/>
  <c r="O58" i="13" s="1"/>
  <c r="Q59" i="13"/>
  <c r="Q58" i="13" s="1"/>
  <c r="V59" i="13"/>
  <c r="G61" i="13"/>
  <c r="I61" i="13"/>
  <c r="K61" i="13"/>
  <c r="M61" i="13"/>
  <c r="O61" i="13"/>
  <c r="Q61" i="13"/>
  <c r="V61" i="13"/>
  <c r="V58" i="13" s="1"/>
  <c r="G63" i="13"/>
  <c r="K63" i="13"/>
  <c r="O63" i="13"/>
  <c r="G64" i="13"/>
  <c r="I64" i="13"/>
  <c r="I63" i="13" s="1"/>
  <c r="K64" i="13"/>
  <c r="M64" i="13"/>
  <c r="M63" i="13" s="1"/>
  <c r="O64" i="13"/>
  <c r="Q64" i="13"/>
  <c r="Q63" i="13" s="1"/>
  <c r="V64" i="13"/>
  <c r="V63" i="13" s="1"/>
  <c r="K65" i="13"/>
  <c r="O65" i="13"/>
  <c r="V65" i="13"/>
  <c r="G66" i="13"/>
  <c r="G65" i="13" s="1"/>
  <c r="I66" i="13"/>
  <c r="I65" i="13" s="1"/>
  <c r="K66" i="13"/>
  <c r="O66" i="13"/>
  <c r="Q66" i="13"/>
  <c r="Q65" i="13" s="1"/>
  <c r="V66" i="13"/>
  <c r="G68" i="13"/>
  <c r="V68" i="13"/>
  <c r="G69" i="13"/>
  <c r="I69" i="13"/>
  <c r="I68" i="13" s="1"/>
  <c r="K69" i="13"/>
  <c r="K68" i="13" s="1"/>
  <c r="M69" i="13"/>
  <c r="O69" i="13"/>
  <c r="Q69" i="13"/>
  <c r="Q68" i="13" s="1"/>
  <c r="V69" i="13"/>
  <c r="G71" i="13"/>
  <c r="M71" i="13" s="1"/>
  <c r="I71" i="13"/>
  <c r="K71" i="13"/>
  <c r="O71" i="13"/>
  <c r="O68" i="13" s="1"/>
  <c r="Q71" i="13"/>
  <c r="V71" i="13"/>
  <c r="G73" i="13"/>
  <c r="I73" i="13"/>
  <c r="G74" i="13"/>
  <c r="M74" i="13" s="1"/>
  <c r="M73" i="13" s="1"/>
  <c r="I74" i="13"/>
  <c r="K74" i="13"/>
  <c r="K73" i="13" s="1"/>
  <c r="O74" i="13"/>
  <c r="O73" i="13" s="1"/>
  <c r="Q74" i="13"/>
  <c r="Q73" i="13" s="1"/>
  <c r="V74" i="13"/>
  <c r="V73" i="13" s="1"/>
  <c r="Q76" i="13"/>
  <c r="G77" i="13"/>
  <c r="G76" i="13" s="1"/>
  <c r="I77" i="13"/>
  <c r="I76" i="13" s="1"/>
  <c r="K77" i="13"/>
  <c r="M77" i="13"/>
  <c r="O77" i="13"/>
  <c r="O76" i="13" s="1"/>
  <c r="Q77" i="13"/>
  <c r="V77" i="13"/>
  <c r="V76" i="13" s="1"/>
  <c r="G82" i="13"/>
  <c r="M82" i="13" s="1"/>
  <c r="I82" i="13"/>
  <c r="K82" i="13"/>
  <c r="K76" i="13" s="1"/>
  <c r="O82" i="13"/>
  <c r="Q82" i="13"/>
  <c r="V82" i="13"/>
  <c r="G87" i="13"/>
  <c r="M87" i="13" s="1"/>
  <c r="I87" i="13"/>
  <c r="K87" i="13"/>
  <c r="O87" i="13"/>
  <c r="Q87" i="13"/>
  <c r="V87" i="13"/>
  <c r="G89" i="13"/>
  <c r="I89" i="13"/>
  <c r="K89" i="13"/>
  <c r="M89" i="13"/>
  <c r="O89" i="13"/>
  <c r="Q89" i="13"/>
  <c r="V89" i="13"/>
  <c r="G93" i="13"/>
  <c r="M93" i="13" s="1"/>
  <c r="I93" i="13"/>
  <c r="K93" i="13"/>
  <c r="O93" i="13"/>
  <c r="Q93" i="13"/>
  <c r="V93" i="13"/>
  <c r="AE98" i="13"/>
  <c r="AF98" i="13"/>
  <c r="BA10" i="12"/>
  <c r="G9" i="12"/>
  <c r="M9" i="12" s="1"/>
  <c r="I9" i="12"/>
  <c r="K9" i="12"/>
  <c r="O9" i="12"/>
  <c r="Q9" i="12"/>
  <c r="V9" i="12"/>
  <c r="AE12" i="12"/>
  <c r="F40" i="1" s="1"/>
  <c r="I20" i="1"/>
  <c r="I18" i="1"/>
  <c r="I17" i="1"/>
  <c r="I16" i="1"/>
  <c r="H42" i="1"/>
  <c r="I42" i="1" s="1"/>
  <c r="J28" i="1"/>
  <c r="J26" i="1"/>
  <c r="G38" i="1"/>
  <c r="F38" i="1"/>
  <c r="J23" i="1"/>
  <c r="J24" i="1"/>
  <c r="J25" i="1"/>
  <c r="J27" i="1"/>
  <c r="E24" i="1"/>
  <c r="E26" i="1"/>
  <c r="O8" i="12" l="1"/>
  <c r="G8" i="12"/>
  <c r="I60" i="1" s="1"/>
  <c r="I19" i="1" s="1"/>
  <c r="I21" i="1" s="1"/>
  <c r="AF12" i="12"/>
  <c r="K8" i="12"/>
  <c r="V8" i="12"/>
  <c r="I8" i="12"/>
  <c r="F39" i="1"/>
  <c r="F41" i="1"/>
  <c r="Q8" i="12"/>
  <c r="M8" i="12"/>
  <c r="M76" i="13"/>
  <c r="M68" i="13"/>
  <c r="M8" i="13"/>
  <c r="G58" i="13"/>
  <c r="M41" i="13"/>
  <c r="M40" i="13" s="1"/>
  <c r="M66" i="13"/>
  <c r="M65" i="13" s="1"/>
  <c r="M44" i="13"/>
  <c r="M43" i="13" s="1"/>
  <c r="M57" i="13"/>
  <c r="M56" i="13" s="1"/>
  <c r="M34" i="13"/>
  <c r="M33" i="13" s="1"/>
  <c r="I61" i="1" l="1"/>
  <c r="J51" i="1" s="1"/>
  <c r="G12" i="12"/>
  <c r="F43" i="1"/>
  <c r="G41" i="1"/>
  <c r="H41" i="1" s="1"/>
  <c r="I41" i="1" s="1"/>
  <c r="G39" i="1"/>
  <c r="G40" i="1"/>
  <c r="H40" i="1" s="1"/>
  <c r="I40" i="1" s="1"/>
  <c r="J40" i="1"/>
  <c r="J42" i="1"/>
  <c r="J41" i="1"/>
  <c r="J39" i="1"/>
  <c r="J60" i="1" l="1"/>
  <c r="J52" i="1"/>
  <c r="J59" i="1"/>
  <c r="J50" i="1"/>
  <c r="J58" i="1"/>
  <c r="J55" i="1"/>
  <c r="J57" i="1"/>
  <c r="J53" i="1"/>
  <c r="J54" i="1"/>
  <c r="J56" i="1"/>
  <c r="J43" i="1"/>
  <c r="G43" i="1"/>
  <c r="G25" i="1" s="1"/>
  <c r="A25" i="1" s="1"/>
  <c r="G23" i="1"/>
  <c r="A23" i="1" s="1"/>
  <c r="H39" i="1"/>
  <c r="H43" i="1" s="1"/>
  <c r="I39" i="1" l="1"/>
  <c r="I43" i="1" s="1"/>
  <c r="J61" i="1"/>
  <c r="A26" i="1"/>
  <c r="G26" i="1"/>
  <c r="G28" i="1"/>
  <c r="A24" i="1"/>
  <c r="G24" i="1"/>
  <c r="A27" i="1" l="1"/>
  <c r="G29" i="1" s="1"/>
  <c r="G27" i="1" s="1"/>
  <c r="A29" i="1"/>
</calcChain>
</file>

<file path=xl/comments1.xml><?xml version="1.0" encoding="utf-8"?>
<comments xmlns="http://schemas.openxmlformats.org/spreadsheetml/2006/main">
  <authors>
    <author>Radim Štěpánek</author>
    <author>Pavel Veternik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>
  <authors>
    <author>.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>
  <authors>
    <author>.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<sst xmlns="http://schemas.openxmlformats.org/spreadsheetml/2006/main" count="636" uniqueCount="239">
  <si>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</si>
  <si>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</si>
  <si>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</si>
  <si>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</si>
  <si>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</si>
  <si>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</si>
  <si>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</si>
  <si>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</si>
  <si>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</si>
  <si>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</si>
  <si>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</si>
  <si>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</si>
  <si>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</si>
  <si>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</si>
  <si>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</si>
  <si>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</si>
  <si>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</si>
  <si>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</si>
  <si>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</si>
  <si>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</si>
  <si>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</si>
  <si>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</si>
  <si>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</si>
  <si>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</si>
  <si>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</si>
  <si>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</si>
  <si>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</si>
  <si>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</si>
  <si>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</si>
  <si>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</si>
  <si>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</si>
  <si>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</si>
  <si>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</si>
  <si>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</si>
  <si>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</si>
  <si>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</si>
  <si>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</si>
  <si>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</si>
  <si>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</si>
  <si>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</si>
  <si>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</si>
  <si>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</si>
  <si>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</si>
  <si>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NP24030</t>
  </si>
  <si>
    <t>Odstranění skladovacích objektů, Horní Nádraží, Nový Jičín</t>
  </si>
  <si>
    <t>Město Nový Jičín</t>
  </si>
  <si>
    <t>Masarykovo nám. 1/1</t>
  </si>
  <si>
    <t>Nový Jičín</t>
  </si>
  <si>
    <t>74101</t>
  </si>
  <si>
    <t>00298212</t>
  </si>
  <si>
    <t>CZ00298212</t>
  </si>
  <si>
    <t>NELL PROJEKT s.r.o.</t>
  </si>
  <si>
    <t>Zarámí 428</t>
  </si>
  <si>
    <t>Zlín</t>
  </si>
  <si>
    <t>76001</t>
  </si>
  <si>
    <t>29209081</t>
  </si>
  <si>
    <t>CZ29209081</t>
  </si>
  <si>
    <t>Stavba</t>
  </si>
  <si>
    <t>SO.01</t>
  </si>
  <si>
    <t>Skladovácí objekt s rampou a soc. zázemím</t>
  </si>
  <si>
    <t>01.1</t>
  </si>
  <si>
    <t>VRN</t>
  </si>
  <si>
    <t>01.2r1</t>
  </si>
  <si>
    <t>Demolice SO01</t>
  </si>
  <si>
    <t>Celkem za stavbu</t>
  </si>
  <si>
    <t>CZK</t>
  </si>
  <si>
    <t>Rekapitulace dílů</t>
  </si>
  <si>
    <t>Typ dílu</t>
  </si>
  <si>
    <t>1</t>
  </si>
  <si>
    <t>Zemní práce</t>
  </si>
  <si>
    <t>2</t>
  </si>
  <si>
    <t>Základy a zvláštní zakládání</t>
  </si>
  <si>
    <t>3</t>
  </si>
  <si>
    <t>Svislé a kompletní konstrukce</t>
  </si>
  <si>
    <t>4</t>
  </si>
  <si>
    <t>Vodorovné konstrukce</t>
  </si>
  <si>
    <t>96</t>
  </si>
  <si>
    <t>Bourání konstrukcí</t>
  </si>
  <si>
    <t>98</t>
  </si>
  <si>
    <t>Demolice</t>
  </si>
  <si>
    <t>762</t>
  </si>
  <si>
    <t>Konstrukce tesařské</t>
  </si>
  <si>
    <t>764</t>
  </si>
  <si>
    <t>Konstrukce klempířské</t>
  </si>
  <si>
    <t>767</t>
  </si>
  <si>
    <t>Konstrukce zámečnické</t>
  </si>
  <si>
    <t>D96</t>
  </si>
  <si>
    <t>Přesuny suti a vybouraných hmot</t>
  </si>
  <si>
    <t>PSU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</si>
  <si>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</si>
  <si>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</si>
  <si>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</si>
  <si>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</si>
  <si>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</si>
  <si>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</si>
  <si>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</si>
  <si>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</si>
  <si>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</si>
  <si>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</si>
  <si>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</si>
  <si>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</si>
  <si>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</si>
  <si>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</si>
  <si>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</si>
  <si>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</si>
  <si>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</si>
  <si>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</si>
  <si>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</si>
  <si>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</si>
  <si>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</si>
  <si>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</si>
  <si>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</si>
  <si>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</si>
  <si>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</si>
  <si>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</si>
  <si>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</si>
  <si>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</si>
  <si>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</si>
  <si>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</si>
  <si>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soubor</t>
  </si>
  <si>
    <t>Vlastní</t>
  </si>
  <si>
    <t>Indiv</t>
  </si>
  <si>
    <t>Práce</t>
  </si>
  <si>
    <t>Běžná</t>
  </si>
  <si>
    <t>POL1_</t>
  </si>
  <si>
    <t>POP</t>
  </si>
  <si>
    <t>Soubor</t>
  </si>
  <si>
    <t>RTS 24/ II</t>
  </si>
  <si>
    <t>POL99_8</t>
  </si>
  <si>
    <t>005121 R</t>
  </si>
  <si>
    <t>Zařízení staveniště</t>
  </si>
  <si>
    <t>Náklady spojené se zřízením přípojek energií k objektům zařízení staveniště, vybudování případných měřících odběrných míst a zařízení, případná příprava území pro objekty ZS a vlastní vybudování objektů ZS vč. oplocení, zabezpečení proti neoprávněnému vstupu nepovolaných osob. Provoz zařízení staveniště – náklady na vybavení objektů ZS, ostraha staveniště, osvětlení staveniště, náklady na energie v rámci provozu ZS, náklady na úklid v prostorách ZS, náklady na potřebnou údržbu a opravy na objektech ZS a na přípojkách energií. Odstranění objektů ZS včetně přípojek energií a jejich odvoz. Náklady na úpravu povrchů po odstranění ZS a úklid ploch ZS.</t>
  </si>
  <si>
    <t>SUM</t>
  </si>
  <si>
    <t>Poznámky uchazeče k zadání</t>
  </si>
  <si>
    <t>POPUZIV</t>
  </si>
  <si>
    <t>END</t>
  </si>
  <si>
    <t>122101102R00</t>
  </si>
  <si>
    <t>Odkopávky nezapažené v hor. 2 do 1000 m3</t>
  </si>
  <si>
    <t>m3</t>
  </si>
  <si>
    <t>objekt : 7,4*28*0,6</t>
  </si>
  <si>
    <t>VV</t>
  </si>
  <si>
    <t>162601102R00</t>
  </si>
  <si>
    <t>Vodorovné přemístění výkopku z hor.1-4 do 5000 m</t>
  </si>
  <si>
    <t>Odkaz na mn. položky pořadí 1 : 124,32000</t>
  </si>
  <si>
    <t>167101102R00</t>
  </si>
  <si>
    <t>Nakládání výkopku z hor. 1 ÷ 4 v množství nad 100 m3</t>
  </si>
  <si>
    <t>Odkaz na mn. položky pořadí 2 : 124,32000</t>
  </si>
  <si>
    <t>182001131R00</t>
  </si>
  <si>
    <t>Plošná úprava terénu, nerovnosti do 20 cm v rovině</t>
  </si>
  <si>
    <t>m2</t>
  </si>
  <si>
    <t>171201201R00</t>
  </si>
  <si>
    <t>Uložení sypaniny na skl.-sypanina na výšku přes 2m</t>
  </si>
  <si>
    <t>113202111R00</t>
  </si>
  <si>
    <t>Vytrhání obrub obrubníků silničních</t>
  </si>
  <si>
    <t>m</t>
  </si>
  <si>
    <t>199000002R00</t>
  </si>
  <si>
    <t>Poplatek za skládku horniny 1- 4, č. dle katal. odpadů 17 05 04</t>
  </si>
  <si>
    <t>961044111R00</t>
  </si>
  <si>
    <t>Bourání základů z betonu prostého</t>
  </si>
  <si>
    <t>Objekt : 0,9*0,6*(8,23*2+28,24*2)</t>
  </si>
  <si>
    <t>96202249NC</t>
  </si>
  <si>
    <t>Bourání zdiva nadzákladového kamenného na MC postupným rozebráním</t>
  </si>
  <si>
    <t>Objekt, určeno k odvozu na skládku : 0,9*0,4*(8,23+28,24*2)</t>
  </si>
  <si>
    <t>981011112R00</t>
  </si>
  <si>
    <t>Demolice budov rozebráním, dřevěné ostatní</t>
  </si>
  <si>
    <t>20,13*8,22*3,8</t>
  </si>
  <si>
    <t>32721222NC</t>
  </si>
  <si>
    <t>Oprava a sanace nadz.zdiva z lom.kamene</t>
  </si>
  <si>
    <t>rampa cca 40% : 12,888*0,4</t>
  </si>
  <si>
    <t xml:space="preserve">očištění, doplnění, přespárování stávajícího zdiva : </t>
  </si>
  <si>
    <t>417351111R00</t>
  </si>
  <si>
    <t>Bednění ztužujících věnců, obě strany - zřízení</t>
  </si>
  <si>
    <t>23,04+9,4+3,2+9,95+1,62+10</t>
  </si>
  <si>
    <t>962052211R00</t>
  </si>
  <si>
    <t>Bourání zdiva železobetonového nadzákladového</t>
  </si>
  <si>
    <t>věnec kamenného zdiva : 3,42</t>
  </si>
  <si>
    <t>969902NC</t>
  </si>
  <si>
    <t>Vybourání ocelových profilů vč. likvidace</t>
  </si>
  <si>
    <t>ks</t>
  </si>
  <si>
    <t>417321315R00</t>
  </si>
  <si>
    <t>Ztužující pásy a věnce z betonu železového C 20/25</t>
  </si>
  <si>
    <t>(23,04+9,4+3,2+9,95+1,62+10)*0,3*0,4</t>
  </si>
  <si>
    <t>311211124R00</t>
  </si>
  <si>
    <t>Zdivo nadzákladové z lomového kamene na maltu cementovou 10 MPa</t>
  </si>
  <si>
    <t>doplnění zdiva na šířku vybouraného objektu : 7,2*1,2*0,4</t>
  </si>
  <si>
    <t>11120110NC</t>
  </si>
  <si>
    <t>Odstranění křovin</t>
  </si>
  <si>
    <t>274310040RA0</t>
  </si>
  <si>
    <t>Základový pas z betonu C 20/25, vč. bednění</t>
  </si>
  <si>
    <t>Agregovaná položka</t>
  </si>
  <si>
    <t>POL2_</t>
  </si>
  <si>
    <t>doplnění zdi bouraného objektu : 7,2*0,8*0,5</t>
  </si>
  <si>
    <t>417361821R00</t>
  </si>
  <si>
    <t>Výztuž ztužujících pásů a věnců z oceli B500B (10 505)</t>
  </si>
  <si>
    <t>t</t>
  </si>
  <si>
    <t>Odkaz na mn. položky pořadí 15 : 6,86522*0,09</t>
  </si>
  <si>
    <t>417351113R00</t>
  </si>
  <si>
    <t>Bednění ztužujících věnců, obě strany - odstranění</t>
  </si>
  <si>
    <t>Odkaz na mn. položky pořadí 12 : 57,21000</t>
  </si>
  <si>
    <t>113106121R00</t>
  </si>
  <si>
    <t>Rozebrání dlažeb z betonových dlaždic na sucho</t>
  </si>
  <si>
    <t>981011313R00</t>
  </si>
  <si>
    <t>Demolice budov,zdivo,podíl kce.do 20%,MVC,post.roz</t>
  </si>
  <si>
    <t>8,11*8,23*3,8</t>
  </si>
  <si>
    <t>981331112R00</t>
  </si>
  <si>
    <t>Demolice komínů z cihel.zdiva jiným způsobem</t>
  </si>
  <si>
    <t>0,5*0,5*6,6*2</t>
  </si>
  <si>
    <t>9690211NC</t>
  </si>
  <si>
    <t>Vybourání kanalizačního potrubí a zaslepení</t>
  </si>
  <si>
    <t>762900030RAB</t>
  </si>
  <si>
    <t>Demontáž dřevěného krovu s bedněním/laťováním</t>
  </si>
  <si>
    <t>29,3*5,9*2</t>
  </si>
  <si>
    <t>764352810R00</t>
  </si>
  <si>
    <t>Demontáž žlabů podokapních půlkruhových rovných, rš 330 mm, sklonu do 30°</t>
  </si>
  <si>
    <t>29,3*2</t>
  </si>
  <si>
    <t>764454801R00</t>
  </si>
  <si>
    <t>Demontáž odpadních trub nebo součástí trub kruhových , o průměru 75 a 100 mm</t>
  </si>
  <si>
    <t>3,8*3</t>
  </si>
  <si>
    <t>767392802R00</t>
  </si>
  <si>
    <t>Demontáž krytin střech z plechů, šroubovaných</t>
  </si>
  <si>
    <t>979081111R00</t>
  </si>
  <si>
    <t>Odvoz suti a vybour. hmot na skládku do 1 km</t>
  </si>
  <si>
    <t>Přesun suti</t>
  </si>
  <si>
    <t>POL8_</t>
  </si>
  <si>
    <t>Včetně naložení na dopravní prostředek a složení na skládku, bez poplatku za skládku.</t>
  </si>
  <si>
    <t xml:space="preserve">Demontážní hmotnosti z položek s pořadovými čísly: : </t>
  </si>
  <si>
    <t xml:space="preserve">6,8,9,10,13,21,22,23,24,26,27,28, : </t>
  </si>
  <si>
    <t>Součet: : 392,86060</t>
  </si>
  <si>
    <t>979081121R00</t>
  </si>
  <si>
    <t>Příplatek k odvozu za každý další 1 km</t>
  </si>
  <si>
    <t>předpoklad 4 km</t>
  </si>
  <si>
    <t>Součet: : 1571,44240</t>
  </si>
  <si>
    <t>97908111NC</t>
  </si>
  <si>
    <t>Odvoz kamenných bloků do areálu Technických služeb města</t>
  </si>
  <si>
    <t>skládka investora : 65,646</t>
  </si>
  <si>
    <t>979082111R00</t>
  </si>
  <si>
    <t>Vnitrostaveništní doprava suti do 10 m</t>
  </si>
  <si>
    <t>979999987R00</t>
  </si>
  <si>
    <t>Poplatek za recyklaci směsi suti betonu, cihel, tašek a ker.výrobků, kusovost nad 1600 cm2 (170107)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</si>
</sst>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0"/>
  </numFmts>
  <fonts count="20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  <font>
      <sz val="8"/>
      <color indexed="12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9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0" xfId="0" applyAlignment="1">
      <alignment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/>
    </xf>
    <xf numFmtId="49" fontId="8" fillId="0" borderId="0" xfId="0" applyNumberFormat="1" applyFont="1" applyAlignment="1">
      <alignment horizontal="left" vertical="center" wrapText="1"/>
    </xf>
    <xf numFmtId="49" fontId="0" fillId="0" borderId="6" xfId="0" applyNumberFormat="1" applyBorder="1" applyAlignment="1">
      <alignment vertical="center" wrapText="1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30" xfId="0" applyNumberFormat="1" applyFont="1" applyFill="1" applyBorder="1" applyAlignment="1">
      <alignment vertical="center"/>
    </xf>
    <xf numFmtId="4" fontId="7" fillId="5" borderId="31" xfId="0" applyNumberFormat="1" applyFont="1" applyFill="1" applyBorder="1" applyAlignment="1">
      <alignment vertical="center" wrapText="1"/>
    </xf>
    <xf numFmtId="4" fontId="10" fillId="5" borderId="32" xfId="0" applyNumberFormat="1" applyFont="1" applyFill="1" applyBorder="1" applyAlignment="1">
      <alignment horizontal="center" vertical="center" wrapText="1" shrinkToFit="1"/>
    </xf>
    <xf numFmtId="4" fontId="7" fillId="5" borderId="32" xfId="0" applyNumberFormat="1" applyFont="1" applyFill="1" applyBorder="1" applyAlignment="1">
      <alignment horizontal="center" vertical="center" wrapText="1" shrinkToFit="1"/>
    </xf>
    <xf numFmtId="3" fontId="7" fillId="5" borderId="32" xfId="0" applyNumberFormat="1" applyFont="1" applyFill="1" applyBorder="1" applyAlignment="1">
      <alignment horizontal="center" vertical="center" wrapText="1"/>
    </xf>
    <xf numFmtId="4" fontId="0" fillId="0" borderId="33" xfId="0" applyNumberFormat="1" applyBorder="1" applyAlignment="1">
      <alignment vertical="center"/>
    </xf>
    <xf numFmtId="4" fontId="3" fillId="0" borderId="35" xfId="0" applyNumberFormat="1" applyFont="1" applyBorder="1" applyAlignment="1">
      <alignment horizontal="right" vertical="center" wrapText="1" shrinkToFit="1"/>
    </xf>
    <xf numFmtId="4" fontId="3" fillId="0" borderId="35" xfId="0" applyNumberFormat="1" applyFont="1" applyBorder="1" applyAlignment="1">
      <alignment horizontal="right" vertical="center" shrinkToFit="1"/>
    </xf>
    <xf numFmtId="4" fontId="0" fillId="0" borderId="35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/>
    </xf>
    <xf numFmtId="4" fontId="8" fillId="0" borderId="33" xfId="0" applyNumberFormat="1" applyFont="1" applyBorder="1" applyAlignment="1">
      <alignment vertical="center"/>
    </xf>
    <xf numFmtId="4" fontId="8" fillId="0" borderId="35" xfId="0" applyNumberFormat="1" applyFont="1" applyBorder="1" applyAlignment="1">
      <alignment vertical="center" wrapText="1" shrinkToFit="1"/>
    </xf>
    <xf numFmtId="4" fontId="8" fillId="0" borderId="35" xfId="0" applyNumberFormat="1" applyFont="1" applyBorder="1" applyAlignment="1">
      <alignment vertical="center" shrinkToFit="1"/>
    </xf>
    <xf numFmtId="3" fontId="8" fillId="0" borderId="35" xfId="0" applyNumberFormat="1" applyFont="1" applyBorder="1" applyAlignment="1">
      <alignment vertical="center"/>
    </xf>
    <xf numFmtId="4" fontId="0" fillId="0" borderId="33" xfId="0" applyNumberFormat="1" applyBorder="1" applyAlignment="1">
      <alignment horizontal="left" vertical="center"/>
    </xf>
    <xf numFmtId="4" fontId="0" fillId="0" borderId="35" xfId="0" applyNumberFormat="1" applyBorder="1" applyAlignment="1">
      <alignment vertical="center" wrapText="1" shrinkToFit="1"/>
    </xf>
    <xf numFmtId="4" fontId="0" fillId="3" borderId="39" xfId="0" applyNumberFormat="1" applyFill="1" applyBorder="1" applyAlignment="1">
      <alignment vertical="center" wrapText="1" shrinkToFit="1"/>
    </xf>
    <xf numFmtId="4" fontId="0" fillId="3" borderId="39" xfId="0" applyNumberFormat="1" applyFill="1" applyBorder="1" applyAlignment="1">
      <alignment vertical="center" shrinkToFit="1"/>
    </xf>
    <xf numFmtId="3" fontId="0" fillId="3" borderId="39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5" borderId="30" xfId="0" applyFont="1" applyFill="1" applyBorder="1" applyAlignment="1">
      <alignment horizontal="center" vertical="center" wrapText="1"/>
    </xf>
    <xf numFmtId="0" fontId="15" fillId="5" borderId="31" xfId="0" applyFont="1" applyFill="1" applyBorder="1" applyAlignment="1">
      <alignment horizontal="center" vertical="center" wrapText="1"/>
    </xf>
    <xf numFmtId="0" fontId="15" fillId="5" borderId="32" xfId="0" applyFont="1" applyFill="1" applyBorder="1" applyAlignment="1">
      <alignment horizontal="center" vertical="center" wrapText="1"/>
    </xf>
    <xf numFmtId="49" fontId="7" fillId="0" borderId="33" xfId="0" applyNumberFormat="1" applyFont="1" applyBorder="1" applyAlignment="1">
      <alignment vertical="center"/>
    </xf>
    <xf numFmtId="0" fontId="7" fillId="3" borderId="36" xfId="0" applyFont="1" applyFill="1" applyBorder="1" applyAlignment="1">
      <alignment vertical="center"/>
    </xf>
    <xf numFmtId="0" fontId="7" fillId="3" borderId="36" xfId="0" applyFont="1" applyFill="1" applyBorder="1" applyAlignment="1">
      <alignment vertical="center" wrapText="1"/>
    </xf>
    <xf numFmtId="0" fontId="7" fillId="3" borderId="37" xfId="0" applyFont="1" applyFill="1" applyBorder="1" applyAlignment="1">
      <alignment vertical="center" wrapText="1"/>
    </xf>
    <xf numFmtId="164" fontId="7" fillId="0" borderId="35" xfId="0" applyNumberFormat="1" applyFont="1" applyBorder="1" applyAlignment="1">
      <alignment vertical="center"/>
    </xf>
    <xf numFmtId="164" fontId="7" fillId="3" borderId="39" xfId="0" applyNumberFormat="1" applyFont="1" applyFill="1" applyBorder="1" applyAlignment="1">
      <alignment vertical="center"/>
    </xf>
    <xf numFmtId="164" fontId="0" fillId="0" borderId="0" xfId="0" applyNumberFormat="1"/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3" borderId="39" xfId="0" applyNumberFormat="1" applyFont="1" applyFill="1" applyBorder="1" applyAlignment="1">
      <alignment horizontal="center" vertical="center"/>
    </xf>
    <xf numFmtId="4" fontId="7" fillId="3" borderId="39" xfId="0" applyNumberFormat="1" applyFont="1" applyFill="1" applyBorder="1" applyAlignment="1">
      <alignment vertical="center"/>
    </xf>
    <xf numFmtId="49" fontId="0" fillId="0" borderId="1" xfId="0" applyNumberFormat="1" applyBorder="1"/>
    <xf numFmtId="0" fontId="0" fillId="0" borderId="21" xfId="0" applyFon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165" fontId="16" fillId="0" borderId="0" xfId="0" applyNumberFormat="1" applyFont="1" applyBorder="1" applyAlignment="1">
      <alignment vertical="top" shrinkToFit="1"/>
    </xf>
    <xf numFmtId="4" fontId="16" fillId="0" borderId="0" xfId="0" applyNumberFormat="1" applyFont="1" applyBorder="1" applyAlignment="1">
      <alignment vertical="top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9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5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40" xfId="0" applyNumberFormat="1" applyFont="1" applyFill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 shrinkToFit="1"/>
    </xf>
    <xf numFmtId="0" fontId="16" fillId="0" borderId="41" xfId="0" applyFont="1" applyBorder="1" applyAlignment="1">
      <alignment vertical="top"/>
    </xf>
    <xf numFmtId="49" fontId="16" fillId="0" borderId="42" xfId="0" applyNumberFormat="1" applyFont="1" applyBorder="1" applyAlignment="1">
      <alignment vertical="top"/>
    </xf>
    <xf numFmtId="0" fontId="16" fillId="0" borderId="42" xfId="0" applyFont="1" applyBorder="1" applyAlignment="1">
      <alignment horizontal="center" vertical="top" shrinkToFit="1"/>
    </xf>
    <xf numFmtId="165" fontId="16" fillId="0" borderId="42" xfId="0" applyNumberFormat="1" applyFont="1" applyBorder="1" applyAlignment="1">
      <alignment vertical="top" shrinkToFit="1"/>
    </xf>
    <xf numFmtId="4" fontId="16" fillId="4" borderId="42" xfId="0" applyNumberFormat="1" applyFont="1" applyFill="1" applyBorder="1" applyAlignment="1" applyProtection="1">
      <alignment vertical="top" shrinkToFit="1"/>
      <protection locked="0"/>
    </xf>
    <xf numFmtId="4" fontId="16" fillId="0" borderId="42" xfId="0" applyNumberFormat="1" applyFont="1" applyBorder="1" applyAlignment="1">
      <alignment vertical="top" shrinkToFit="1"/>
    </xf>
    <xf numFmtId="4" fontId="16" fillId="0" borderId="43" xfId="0" applyNumberFormat="1" applyFont="1" applyBorder="1" applyAlignment="1">
      <alignment vertical="top" shrinkToFit="1"/>
    </xf>
    <xf numFmtId="0" fontId="16" fillId="0" borderId="44" xfId="0" applyFont="1" applyBorder="1" applyAlignment="1">
      <alignment vertical="top"/>
    </xf>
    <xf numFmtId="49" fontId="16" fillId="0" borderId="45" xfId="0" applyNumberFormat="1" applyFont="1" applyBorder="1" applyAlignment="1">
      <alignment vertical="top"/>
    </xf>
    <xf numFmtId="0" fontId="16" fillId="0" borderId="45" xfId="0" applyFont="1" applyBorder="1" applyAlignment="1">
      <alignment horizontal="center" vertical="top" shrinkToFit="1"/>
    </xf>
    <xf numFmtId="165" fontId="16" fillId="0" borderId="45" xfId="0" applyNumberFormat="1" applyFont="1" applyBorder="1" applyAlignment="1">
      <alignment vertical="top" shrinkToFit="1"/>
    </xf>
    <xf numFmtId="4" fontId="16" fillId="4" borderId="45" xfId="0" applyNumberFormat="1" applyFont="1" applyFill="1" applyBorder="1" applyAlignment="1" applyProtection="1">
      <alignment vertical="top" shrinkToFit="1"/>
      <protection locked="0"/>
    </xf>
    <xf numFmtId="4" fontId="16" fillId="0" borderId="45" xfId="0" applyNumberFormat="1" applyFont="1" applyBorder="1" applyAlignment="1">
      <alignment vertical="top" shrinkToFit="1"/>
    </xf>
    <xf numFmtId="4" fontId="16" fillId="0" borderId="46" xfId="0" applyNumberFormat="1" applyFont="1" applyBorder="1" applyAlignment="1">
      <alignment vertical="top" shrinkToFit="1"/>
    </xf>
    <xf numFmtId="0" fontId="18" fillId="0" borderId="0" xfId="0" applyNumberFormat="1" applyFont="1" applyAlignment="1">
      <alignment wrapText="1"/>
    </xf>
    <xf numFmtId="49" fontId="8" fillId="3" borderId="18" xfId="0" applyNumberFormat="1" applyFont="1" applyFill="1" applyBorder="1" applyAlignment="1">
      <alignment horizontal="left" vertical="top" wrapText="1"/>
    </xf>
    <xf numFmtId="49" fontId="16" fillId="0" borderId="45" xfId="0" applyNumberFormat="1" applyFont="1" applyBorder="1" applyAlignment="1">
      <alignment horizontal="left" vertical="top" wrapText="1"/>
    </xf>
    <xf numFmtId="49" fontId="16" fillId="0" borderId="42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165" fontId="19" fillId="0" borderId="0" xfId="0" applyNumberFormat="1" applyFont="1" applyBorder="1" applyAlignment="1">
      <alignment horizontal="center" vertical="top" wrapText="1" shrinkToFit="1"/>
    </xf>
    <xf numFmtId="165" fontId="19" fillId="0" borderId="0" xfId="0" applyNumberFormat="1" applyFont="1" applyBorder="1" applyAlignment="1">
      <alignment vertical="top" wrapText="1" shrinkToFit="1"/>
    </xf>
    <xf numFmtId="165" fontId="19" fillId="0" borderId="0" xfId="0" quotePrefix="1" applyNumberFormat="1" applyFont="1" applyBorder="1" applyAlignment="1">
      <alignment horizontal="left" vertical="top" wrapText="1"/>
    </xf>
    <xf numFmtId="0" fontId="3" fillId="2" borderId="0" xfId="0" applyFont="1" applyFill="1" applyAlignment="1">
      <alignment horizontal="left" wrapText="1"/>
    </xf>
    <xf numFmtId="49" fontId="7" fillId="0" borderId="33" xfId="0" applyNumberFormat="1" applyFont="1" applyBorder="1" applyAlignment="1">
      <alignment vertical="center" wrapText="1"/>
    </xf>
    <xf numFmtId="49" fontId="7" fillId="0" borderId="34" xfId="0" applyNumberFormat="1" applyFont="1" applyBorder="1" applyAlignment="1">
      <alignment vertical="center" wrapText="1"/>
    </xf>
    <xf numFmtId="4" fontId="0" fillId="0" borderId="34" xfId="0" applyNumberFormat="1" applyBorder="1" applyAlignment="1">
      <alignment vertical="center" wrapText="1"/>
    </xf>
    <xf numFmtId="4" fontId="8" fillId="0" borderId="34" xfId="0" applyNumberFormat="1" applyFont="1" applyBorder="1" applyAlignment="1">
      <alignment vertical="center" wrapText="1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/>
    </xf>
    <xf numFmtId="4" fontId="0" fillId="3" borderId="38" xfId="0" applyNumberFormat="1" applyFill="1" applyBorder="1" applyAlignment="1">
      <alignment vertical="center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4" fontId="12" fillId="3" borderId="7" xfId="0" applyNumberFormat="1" applyFont="1" applyFill="1" applyBorder="1" applyAlignment="1">
      <alignment horizontal="right" vertical="center"/>
    </xf>
    <xf numFmtId="2" fontId="12" fillId="3" borderId="7" xfId="0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49" fontId="8" fillId="0" borderId="18" xfId="0" applyNumberFormat="1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49" fontId="8" fillId="0" borderId="0" xfId="0" applyNumberFormat="1" applyFont="1" applyAlignment="1">
      <alignment horizontal="left" vertical="center" wrapText="1"/>
    </xf>
    <xf numFmtId="0" fontId="0" fillId="0" borderId="0" xfId="0" applyAlignment="1">
      <alignment vertical="center" wrapText="1"/>
    </xf>
    <xf numFmtId="49" fontId="8" fillId="0" borderId="6" xfId="0" applyNumberFormat="1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1" fontId="0" fillId="0" borderId="6" xfId="0" applyNumberFormat="1" applyBorder="1" applyAlignment="1">
      <alignment horizontal="right" inden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22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0" fillId="4" borderId="29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40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27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28" xfId="0" applyFill="1" applyBorder="1" applyAlignment="1" applyProtection="1">
      <alignment vertical="top" wrapText="1"/>
      <protection locked="0"/>
    </xf>
    <xf numFmtId="0" fontId="17" fillId="0" borderId="18" xfId="0" applyNumberFormat="1" applyFont="1" applyBorder="1" applyAlignment="1">
      <alignment horizontal="left" vertical="top" wrapText="1"/>
    </xf>
    <xf numFmtId="0" fontId="17" fillId="0" borderId="18" xfId="0" applyNumberFormat="1" applyFont="1" applyBorder="1" applyAlignment="1">
      <alignment vertical="top" wrapText="1"/>
    </xf>
    <xf numFmtId="0" fontId="6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1" t="s">
        <v>40</v>
      </c>
    </row>
    <row r="2" spans="1:7" ht="57.75" customHeight="1" x14ac:dyDescent="0.2">
      <c r="A2" s="190" t="s">
        <v>41</v>
      </c>
      <c r="B2" s="190"/>
      <c r="C2" s="190"/>
      <c r="D2" s="190"/>
      <c r="E2" s="190"/>
      <c r="F2" s="190"/>
      <c r="G2" s="190"/>
    </row>
  </sheetData>
  <sheetProtection algorithmName="SHA-512" hashValue="C8HR71/BWZbesist3XvmfbVq15SMldKAOkSghAOe25tbPJUlnbcIRQToLFSsHYgwrCcWHaSQdSmm6U74XKufgA==" saltValue="hyLqeI09oJL/NoeyNilhNw==" spinCount="100000" sheet="1" formatRows="0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64"/>
  <sheetViews>
    <sheetView showGridLines="0" topLeftCell="B41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0" customWidth="1"/>
    <col min="4" max="4" width="13" style="50" customWidth="1"/>
    <col min="5" max="5" width="9.7109375" style="50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6" t="s">
        <v>38</v>
      </c>
      <c r="B1" s="225" t="s">
        <v>4</v>
      </c>
      <c r="C1" s="226"/>
      <c r="D1" s="226"/>
      <c r="E1" s="226"/>
      <c r="F1" s="226"/>
      <c r="G1" s="226"/>
      <c r="H1" s="226"/>
      <c r="I1" s="226"/>
      <c r="J1" s="227"/>
    </row>
    <row r="2" spans="1:15" ht="36" customHeight="1" x14ac:dyDescent="0.2">
      <c r="A2" s="2"/>
      <c r="B2" s="72" t="s">
        <v>24</v>
      </c>
      <c r="C2" s="73"/>
      <c r="D2" s="74" t="s">
        <v>43</v>
      </c>
      <c r="E2" s="231" t="s">
        <v>44</v>
      </c>
      <c r="F2" s="232"/>
      <c r="G2" s="232"/>
      <c r="H2" s="232"/>
      <c r="I2" s="232"/>
      <c r="J2" s="233"/>
      <c r="O2" s="1"/>
    </row>
    <row r="3" spans="1:15" ht="27" hidden="1" customHeight="1" x14ac:dyDescent="0.2">
      <c r="A3" s="2"/>
      <c r="B3" s="75"/>
      <c r="C3" s="73"/>
      <c r="D3" s="76"/>
      <c r="E3" s="234"/>
      <c r="F3" s="235"/>
      <c r="G3" s="235"/>
      <c r="H3" s="235"/>
      <c r="I3" s="235"/>
      <c r="J3" s="236"/>
    </row>
    <row r="4" spans="1:15" ht="23.25" customHeight="1" x14ac:dyDescent="0.2">
      <c r="A4" s="2"/>
      <c r="B4" s="77"/>
      <c r="C4" s="78"/>
      <c r="D4" s="79"/>
      <c r="E4" s="215"/>
      <c r="F4" s="215"/>
      <c r="G4" s="215"/>
      <c r="H4" s="215"/>
      <c r="I4" s="215"/>
      <c r="J4" s="216"/>
    </row>
    <row r="5" spans="1:15" ht="24" customHeight="1" x14ac:dyDescent="0.2">
      <c r="A5" s="2"/>
      <c r="B5" s="30" t="s">
        <v>23</v>
      </c>
      <c r="D5" s="219" t="s">
        <v>45</v>
      </c>
      <c r="E5" s="220"/>
      <c r="F5" s="220"/>
      <c r="G5" s="220"/>
      <c r="H5" s="18" t="s">
        <v>42</v>
      </c>
      <c r="I5" s="81" t="s">
        <v>49</v>
      </c>
      <c r="J5" s="8"/>
    </row>
    <row r="6" spans="1:15" ht="15.75" customHeight="1" x14ac:dyDescent="0.2">
      <c r="A6" s="2"/>
      <c r="B6" s="27"/>
      <c r="C6" s="52"/>
      <c r="D6" s="221" t="s">
        <v>46</v>
      </c>
      <c r="E6" s="222"/>
      <c r="F6" s="222"/>
      <c r="G6" s="222"/>
      <c r="H6" s="18" t="s">
        <v>36</v>
      </c>
      <c r="I6" s="81" t="s">
        <v>50</v>
      </c>
      <c r="J6" s="8"/>
    </row>
    <row r="7" spans="1:15" ht="15.75" customHeight="1" x14ac:dyDescent="0.2">
      <c r="A7" s="2"/>
      <c r="B7" s="28"/>
      <c r="C7" s="53"/>
      <c r="D7" s="80" t="s">
        <v>48</v>
      </c>
      <c r="E7" s="223" t="s">
        <v>47</v>
      </c>
      <c r="F7" s="224"/>
      <c r="G7" s="224"/>
      <c r="H7" s="23"/>
      <c r="I7" s="22"/>
      <c r="J7" s="33"/>
    </row>
    <row r="8" spans="1:15" ht="24" hidden="1" customHeight="1" x14ac:dyDescent="0.2">
      <c r="A8" s="2"/>
      <c r="B8" s="30" t="s">
        <v>21</v>
      </c>
      <c r="D8" s="82" t="s">
        <v>51</v>
      </c>
      <c r="H8" s="18" t="s">
        <v>42</v>
      </c>
      <c r="I8" s="81" t="s">
        <v>55</v>
      </c>
      <c r="J8" s="8"/>
    </row>
    <row r="9" spans="1:15" ht="15.75" hidden="1" customHeight="1" x14ac:dyDescent="0.2">
      <c r="A9" s="2"/>
      <c r="B9" s="2"/>
      <c r="D9" s="82" t="s">
        <v>52</v>
      </c>
      <c r="H9" s="18" t="s">
        <v>36</v>
      </c>
      <c r="I9" s="81" t="s">
        <v>56</v>
      </c>
      <c r="J9" s="8"/>
    </row>
    <row r="10" spans="1:15" ht="15.75" hidden="1" customHeight="1" x14ac:dyDescent="0.2">
      <c r="A10" s="2"/>
      <c r="B10" s="34"/>
      <c r="C10" s="53"/>
      <c r="D10" s="80" t="s">
        <v>54</v>
      </c>
      <c r="E10" s="83" t="s">
        <v>53</v>
      </c>
      <c r="F10" s="23"/>
      <c r="G10" s="14"/>
      <c r="H10" s="14"/>
      <c r="I10" s="35"/>
      <c r="J10" s="33"/>
    </row>
    <row r="11" spans="1:15" ht="24" customHeight="1" x14ac:dyDescent="0.2">
      <c r="A11" s="2"/>
      <c r="B11" s="30" t="s">
        <v>20</v>
      </c>
      <c r="D11" s="238"/>
      <c r="E11" s="238"/>
      <c r="F11" s="238"/>
      <c r="G11" s="238"/>
      <c r="H11" s="18" t="s">
        <v>42</v>
      </c>
      <c r="I11" s="85"/>
      <c r="J11" s="8"/>
    </row>
    <row r="12" spans="1:15" ht="15.75" customHeight="1" x14ac:dyDescent="0.2">
      <c r="A12" s="2"/>
      <c r="B12" s="27"/>
      <c r="C12" s="52"/>
      <c r="D12" s="214"/>
      <c r="E12" s="214"/>
      <c r="F12" s="214"/>
      <c r="G12" s="214"/>
      <c r="H12" s="18" t="s">
        <v>36</v>
      </c>
      <c r="I12" s="85"/>
      <c r="J12" s="8"/>
    </row>
    <row r="13" spans="1:15" ht="15.75" customHeight="1" x14ac:dyDescent="0.2">
      <c r="A13" s="2"/>
      <c r="B13" s="28"/>
      <c r="C13" s="53"/>
      <c r="D13" s="84"/>
      <c r="E13" s="217"/>
      <c r="F13" s="218"/>
      <c r="G13" s="218"/>
      <c r="H13" s="19"/>
      <c r="I13" s="22"/>
      <c r="J13" s="33"/>
    </row>
    <row r="14" spans="1:15" ht="24" customHeight="1" x14ac:dyDescent="0.2">
      <c r="A14" s="2"/>
      <c r="B14" s="42" t="s">
        <v>22</v>
      </c>
      <c r="C14" s="54"/>
      <c r="D14" s="55"/>
      <c r="E14" s="56"/>
      <c r="F14" s="43"/>
      <c r="G14" s="43"/>
      <c r="H14" s="44"/>
      <c r="I14" s="43"/>
      <c r="J14" s="45"/>
    </row>
    <row r="15" spans="1:15" ht="32.25" customHeight="1" x14ac:dyDescent="0.2">
      <c r="A15" s="2"/>
      <c r="B15" s="34" t="s">
        <v>34</v>
      </c>
      <c r="C15" s="57"/>
      <c r="D15" s="51"/>
      <c r="E15" s="237"/>
      <c r="F15" s="237"/>
      <c r="G15" s="239"/>
      <c r="H15" s="239"/>
      <c r="I15" s="239" t="s">
        <v>31</v>
      </c>
      <c r="J15" s="240"/>
    </row>
    <row r="16" spans="1:15" ht="23.25" customHeight="1" x14ac:dyDescent="0.2">
      <c r="A16" s="138" t="s">
        <v>26</v>
      </c>
      <c r="B16" s="37" t="s">
        <v>26</v>
      </c>
      <c r="C16" s="58"/>
      <c r="D16" s="59"/>
      <c r="E16" s="203"/>
      <c r="F16" s="204"/>
      <c r="G16" s="203"/>
      <c r="H16" s="204"/>
      <c r="I16" s="203">
        <f>SUMIF(F50:F60,A16,I50:I60)+SUMIF(F50:F60,"PSU",I50:I60)</f>
        <v>0</v>
      </c>
      <c r="J16" s="205"/>
    </row>
    <row r="17" spans="1:10" ht="23.25" customHeight="1" x14ac:dyDescent="0.2">
      <c r="A17" s="138" t="s">
        <v>27</v>
      </c>
      <c r="B17" s="37" t="s">
        <v>27</v>
      </c>
      <c r="C17" s="58"/>
      <c r="D17" s="59"/>
      <c r="E17" s="203"/>
      <c r="F17" s="204"/>
      <c r="G17" s="203"/>
      <c r="H17" s="204"/>
      <c r="I17" s="203">
        <f>SUMIF(F50:F60,A17,I50:I60)</f>
        <v>0</v>
      </c>
      <c r="J17" s="205"/>
    </row>
    <row r="18" spans="1:10" ht="23.25" customHeight="1" x14ac:dyDescent="0.2">
      <c r="A18" s="138" t="s">
        <v>28</v>
      </c>
      <c r="B18" s="37" t="s">
        <v>28</v>
      </c>
      <c r="C18" s="58"/>
      <c r="D18" s="59"/>
      <c r="E18" s="203"/>
      <c r="F18" s="204"/>
      <c r="G18" s="203"/>
      <c r="H18" s="204"/>
      <c r="I18" s="203">
        <f>SUMIF(F50:F60,A18,I50:I60)</f>
        <v>0</v>
      </c>
      <c r="J18" s="205"/>
    </row>
    <row r="19" spans="1:10" ht="23.25" customHeight="1" x14ac:dyDescent="0.2">
      <c r="A19" s="138" t="s">
        <v>89</v>
      </c>
      <c r="B19" s="37" t="s">
        <v>29</v>
      </c>
      <c r="C19" s="58"/>
      <c r="D19" s="59"/>
      <c r="E19" s="203"/>
      <c r="F19" s="204"/>
      <c r="G19" s="203"/>
      <c r="H19" s="204"/>
      <c r="I19" s="203">
        <f>SUMIF(F50:F60,A19,I50:I60)</f>
        <v>0</v>
      </c>
      <c r="J19" s="205"/>
    </row>
    <row r="20" spans="1:10" ht="23.25" customHeight="1" x14ac:dyDescent="0.2">
      <c r="A20" s="138" t="s">
        <v>90</v>
      </c>
      <c r="B20" s="37" t="s">
        <v>30</v>
      </c>
      <c r="C20" s="58"/>
      <c r="D20" s="59"/>
      <c r="E20" s="203"/>
      <c r="F20" s="204"/>
      <c r="G20" s="203"/>
      <c r="H20" s="204"/>
      <c r="I20" s="203">
        <f>SUMIF(F50:F60,A20,I50:I60)</f>
        <v>0</v>
      </c>
      <c r="J20" s="205"/>
    </row>
    <row r="21" spans="1:10" ht="23.25" customHeight="1" x14ac:dyDescent="0.2">
      <c r="A21" s="2"/>
      <c r="B21" s="47" t="s">
        <v>31</v>
      </c>
      <c r="C21" s="60"/>
      <c r="D21" s="61"/>
      <c r="E21" s="206"/>
      <c r="F21" s="241"/>
      <c r="G21" s="206"/>
      <c r="H21" s="241"/>
      <c r="I21" s="206">
        <f>SUM(I16:J20)</f>
        <v>0</v>
      </c>
      <c r="J21" s="207"/>
    </row>
    <row r="22" spans="1:10" ht="33" customHeight="1" x14ac:dyDescent="0.2">
      <c r="A22" s="2"/>
      <c r="B22" s="41" t="s">
        <v>35</v>
      </c>
      <c r="C22" s="58"/>
      <c r="D22" s="59"/>
      <c r="E22" s="62"/>
      <c r="F22" s="38"/>
      <c r="G22" s="32"/>
      <c r="H22" s="32"/>
      <c r="I22" s="32"/>
      <c r="J22" s="39"/>
    </row>
    <row r="23" spans="1:10" ht="23.25" customHeight="1" x14ac:dyDescent="0.2">
      <c r="A23" s="2">
        <f>ZakladDPHSni*SazbaDPH1/100</f>
        <v>0</v>
      </c>
      <c r="B23" s="37" t="s">
        <v>13</v>
      </c>
      <c r="C23" s="58"/>
      <c r="D23" s="59"/>
      <c r="E23" s="63">
        <v>12</v>
      </c>
      <c r="F23" s="38" t="s">
        <v>0</v>
      </c>
      <c r="G23" s="201">
        <f>ZakladDPHSniVypocet</f>
        <v>0</v>
      </c>
      <c r="H23" s="202"/>
      <c r="I23" s="202"/>
      <c r="J23" s="39" t="str">
        <f t="shared" ref="J23:J28" si="0">Mena</f>
        <v>CZK</v>
      </c>
    </row>
    <row r="24" spans="1:10" ht="23.25" customHeight="1" x14ac:dyDescent="0.2">
      <c r="A24" s="2">
        <f>(A23-INT(A23))*100</f>
        <v>0</v>
      </c>
      <c r="B24" s="37" t="s">
        <v>14</v>
      </c>
      <c r="C24" s="58"/>
      <c r="D24" s="59"/>
      <c r="E24" s="63">
        <f>SazbaDPH1</f>
        <v>12</v>
      </c>
      <c r="F24" s="38" t="s">
        <v>0</v>
      </c>
      <c r="G24" s="199">
        <f>A23</f>
        <v>0</v>
      </c>
      <c r="H24" s="200"/>
      <c r="I24" s="200"/>
      <c r="J24" s="39" t="str">
        <f t="shared" si="0"/>
        <v>CZK</v>
      </c>
    </row>
    <row r="25" spans="1:10" ht="23.25" customHeight="1" x14ac:dyDescent="0.2">
      <c r="A25" s="2">
        <f>ZakladDPHZakl*SazbaDPH2/100</f>
        <v>0</v>
      </c>
      <c r="B25" s="37" t="s">
        <v>15</v>
      </c>
      <c r="C25" s="58"/>
      <c r="D25" s="59"/>
      <c r="E25" s="63">
        <v>21</v>
      </c>
      <c r="F25" s="38" t="s">
        <v>0</v>
      </c>
      <c r="G25" s="201">
        <f>ZakladDPHZaklVypocet</f>
        <v>0</v>
      </c>
      <c r="H25" s="202"/>
      <c r="I25" s="202"/>
      <c r="J25" s="39" t="str">
        <f t="shared" si="0"/>
        <v>CZK</v>
      </c>
    </row>
    <row r="26" spans="1:10" ht="23.25" customHeight="1" x14ac:dyDescent="0.2">
      <c r="A26" s="2">
        <f>(A25-INT(A25))*100</f>
        <v>0</v>
      </c>
      <c r="B26" s="31" t="s">
        <v>16</v>
      </c>
      <c r="C26" s="64"/>
      <c r="D26" s="51"/>
      <c r="E26" s="65">
        <f>SazbaDPH2</f>
        <v>21</v>
      </c>
      <c r="F26" s="29" t="s">
        <v>0</v>
      </c>
      <c r="G26" s="228">
        <f>A25</f>
        <v>0</v>
      </c>
      <c r="H26" s="229"/>
      <c r="I26" s="229"/>
      <c r="J26" s="36" t="str">
        <f t="shared" si="0"/>
        <v>CZK</v>
      </c>
    </row>
    <row r="27" spans="1:10" ht="23.25" customHeight="1" thickBot="1" x14ac:dyDescent="0.25">
      <c r="A27" s="2">
        <f>ZakladDPHSni+DPHSni+ZakladDPHZakl+DPHZakl</f>
        <v>0</v>
      </c>
      <c r="B27" s="30" t="s">
        <v>5</v>
      </c>
      <c r="C27" s="66"/>
      <c r="D27" s="67"/>
      <c r="E27" s="66"/>
      <c r="F27" s="16"/>
      <c r="G27" s="230">
        <f>CenaCelkem-(ZakladDPHSni+DPHSni+ZakladDPHZakl+DPHZakl)</f>
        <v>0</v>
      </c>
      <c r="H27" s="230"/>
      <c r="I27" s="230"/>
      <c r="J27" s="40" t="str">
        <f t="shared" si="0"/>
        <v>CZK</v>
      </c>
    </row>
    <row r="28" spans="1:10" ht="27.75" hidden="1" customHeight="1" thickBot="1" x14ac:dyDescent="0.25">
      <c r="A28" s="2"/>
      <c r="B28" s="111" t="s">
        <v>25</v>
      </c>
      <c r="C28" s="112"/>
      <c r="D28" s="112"/>
      <c r="E28" s="113"/>
      <c r="F28" s="114"/>
      <c r="G28" s="209">
        <f>ZakladDPHSniVypocet+ZakladDPHZaklVypocet</f>
        <v>0</v>
      </c>
      <c r="H28" s="209"/>
      <c r="I28" s="209"/>
      <c r="J28" s="115" t="str">
        <f t="shared" si="0"/>
        <v>CZK</v>
      </c>
    </row>
    <row r="29" spans="1:10" ht="27.75" customHeight="1" thickBot="1" x14ac:dyDescent="0.25">
      <c r="A29" s="2">
        <f>(A27-INT(A27))*100</f>
        <v>0</v>
      </c>
      <c r="B29" s="111" t="s">
        <v>37</v>
      </c>
      <c r="C29" s="116"/>
      <c r="D29" s="116"/>
      <c r="E29" s="116"/>
      <c r="F29" s="117"/>
      <c r="G29" s="208">
        <f>A27</f>
        <v>0</v>
      </c>
      <c r="H29" s="208"/>
      <c r="I29" s="208"/>
      <c r="J29" s="118" t="s">
        <v>65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68" t="s">
        <v>12</v>
      </c>
      <c r="D32" s="69"/>
      <c r="E32" s="69"/>
      <c r="F32" s="15" t="s">
        <v>11</v>
      </c>
      <c r="G32" s="25"/>
      <c r="H32" s="26"/>
      <c r="I32" s="25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0"/>
      <c r="D34" s="210"/>
      <c r="E34" s="211"/>
      <c r="G34" s="212"/>
      <c r="H34" s="213"/>
      <c r="I34" s="213"/>
      <c r="J34" s="24"/>
    </row>
    <row r="35" spans="1:10" ht="12.75" customHeight="1" x14ac:dyDescent="0.2">
      <c r="A35" s="2"/>
      <c r="B35" s="2"/>
      <c r="D35" s="198" t="s">
        <v>2</v>
      </c>
      <c r="E35" s="198"/>
      <c r="H35" s="10" t="s">
        <v>3</v>
      </c>
      <c r="J35" s="9"/>
    </row>
    <row r="36" spans="1:10" ht="13.5" customHeight="1" thickBot="1" x14ac:dyDescent="0.25">
      <c r="A36" s="11"/>
      <c r="B36" s="11"/>
      <c r="C36" s="71"/>
      <c r="D36" s="71"/>
      <c r="E36" s="71"/>
      <c r="F36" s="12"/>
      <c r="G36" s="12"/>
      <c r="H36" s="12"/>
      <c r="I36" s="12"/>
      <c r="J36" s="13"/>
    </row>
    <row r="37" spans="1:10" ht="27" customHeight="1" x14ac:dyDescent="0.2">
      <c r="B37" s="88" t="s">
        <v>17</v>
      </c>
      <c r="C37" s="89"/>
      <c r="D37" s="89"/>
      <c r="E37" s="89"/>
      <c r="F37" s="90"/>
      <c r="G37" s="90"/>
      <c r="H37" s="90"/>
      <c r="I37" s="90"/>
      <c r="J37" s="91"/>
    </row>
    <row r="38" spans="1:10" ht="25.5" customHeight="1" x14ac:dyDescent="0.2">
      <c r="A38" s="87" t="s">
        <v>39</v>
      </c>
      <c r="B38" s="92" t="s">
        <v>18</v>
      </c>
      <c r="C38" s="93" t="s">
        <v>6</v>
      </c>
      <c r="D38" s="93"/>
      <c r="E38" s="93"/>
      <c r="F38" s="94" t="str">
        <f>B23</f>
        <v>Základ pro sníženou DPH</v>
      </c>
      <c r="G38" s="94" t="str">
        <f>B25</f>
        <v>Základ pro základní DPH</v>
      </c>
      <c r="H38" s="95" t="s">
        <v>19</v>
      </c>
      <c r="I38" s="95" t="s">
        <v>1</v>
      </c>
      <c r="J38" s="96" t="s">
        <v>0</v>
      </c>
    </row>
    <row r="39" spans="1:10" ht="25.5" hidden="1" customHeight="1" x14ac:dyDescent="0.2">
      <c r="A39" s="87">
        <v>1</v>
      </c>
      <c r="B39" s="97" t="s">
        <v>57</v>
      </c>
      <c r="C39" s="193"/>
      <c r="D39" s="193"/>
      <c r="E39" s="193"/>
      <c r="F39" s="98">
        <f>'SO.01 01.1 Pol'!AE12+'SO.01 01.2r1 Pol'!AE98</f>
        <v>0</v>
      </c>
      <c r="G39" s="99">
        <f>'SO.01 01.1 Pol'!AF12+'SO.01 01.2r1 Pol'!AF98</f>
        <v>0</v>
      </c>
      <c r="H39" s="100">
        <f>(F39*SazbaDPH1/100)+(G39*SazbaDPH2/100)</f>
        <v>0</v>
      </c>
      <c r="I39" s="100">
        <f>F39+G39+H39</f>
        <v>0</v>
      </c>
      <c r="J39" s="101" t="e">
        <f ca="1">IF(_xlfn.SINGLE(CenaCelkemVypocet)=0,"",I39/_xlfn.SINGLE(CenaCelkemVypocet)*100)</f>
        <v>#NAME?</v>
      </c>
    </row>
    <row r="40" spans="1:10" ht="25.5" customHeight="1" x14ac:dyDescent="0.2">
      <c r="A40" s="87">
        <v>2</v>
      </c>
      <c r="B40" s="102" t="s">
        <v>58</v>
      </c>
      <c r="C40" s="194" t="s">
        <v>59</v>
      </c>
      <c r="D40" s="194"/>
      <c r="E40" s="194"/>
      <c r="F40" s="103">
        <f>'SO.01 01.1 Pol'!AE12+'SO.01 01.2r1 Pol'!AE98</f>
        <v>0</v>
      </c>
      <c r="G40" s="104">
        <f>'SO.01 01.1 Pol'!AF12+'SO.01 01.2r1 Pol'!AF98</f>
        <v>0</v>
      </c>
      <c r="H40" s="104">
        <f>(F40*SazbaDPH1/100)+(G40*SazbaDPH2/100)</f>
        <v>0</v>
      </c>
      <c r="I40" s="104">
        <f>F40+G40+H40</f>
        <v>0</v>
      </c>
      <c r="J40" s="105" t="e">
        <f ca="1">IF(_xlfn.SINGLE(CenaCelkemVypocet)=0,"",I40/_xlfn.SINGLE(CenaCelkemVypocet)*100)</f>
        <v>#NAME?</v>
      </c>
    </row>
    <row r="41" spans="1:10" ht="25.5" customHeight="1" x14ac:dyDescent="0.2">
      <c r="A41" s="87">
        <v>3</v>
      </c>
      <c r="B41" s="106" t="s">
        <v>60</v>
      </c>
      <c r="C41" s="193" t="s">
        <v>61</v>
      </c>
      <c r="D41" s="193"/>
      <c r="E41" s="193"/>
      <c r="F41" s="107">
        <f>'SO.01 01.1 Pol'!AE12</f>
        <v>0</v>
      </c>
      <c r="G41" s="100">
        <f>'SO.01 01.1 Pol'!AF12</f>
        <v>0</v>
      </c>
      <c r="H41" s="100">
        <f>(F41*SazbaDPH1/100)+(G41*SazbaDPH2/100)</f>
        <v>0</v>
      </c>
      <c r="I41" s="100">
        <f>F41+G41+H41</f>
        <v>0</v>
      </c>
      <c r="J41" s="101" t="e">
        <f ca="1">IF(_xlfn.SINGLE(CenaCelkemVypocet)=0,"",I41/_xlfn.SINGLE(CenaCelkemVypocet)*100)</f>
        <v>#NAME?</v>
      </c>
    </row>
    <row r="42" spans="1:10" ht="25.5" customHeight="1" x14ac:dyDescent="0.2">
      <c r="A42" s="87">
        <v>3</v>
      </c>
      <c r="B42" s="106" t="s">
        <v>62</v>
      </c>
      <c r="C42" s="193" t="s">
        <v>63</v>
      </c>
      <c r="D42" s="193"/>
      <c r="E42" s="193"/>
      <c r="F42" s="107">
        <f>'SO.01 01.2r1 Pol'!AE98</f>
        <v>0</v>
      </c>
      <c r="G42" s="100">
        <f>'SO.01 01.2r1 Pol'!AF98</f>
        <v>0</v>
      </c>
      <c r="H42" s="100">
        <f>(F42*SazbaDPH1/100)+(G42*SazbaDPH2/100)</f>
        <v>0</v>
      </c>
      <c r="I42" s="100">
        <f>F42+G42+H42</f>
        <v>0</v>
      </c>
      <c r="J42" s="101" t="e">
        <f ca="1">IF(_xlfn.SINGLE(CenaCelkemVypocet)=0,"",I42/_xlfn.SINGLE(CenaCelkemVypocet)*100)</f>
        <v>#NAME?</v>
      </c>
    </row>
    <row r="43" spans="1:10" ht="25.5" customHeight="1" x14ac:dyDescent="0.2">
      <c r="A43" s="87"/>
      <c r="B43" s="195" t="s">
        <v>64</v>
      </c>
      <c r="C43" s="196"/>
      <c r="D43" s="196"/>
      <c r="E43" s="197"/>
      <c r="F43" s="108">
        <f>SUMIF(A39:A42,"=1",F39:F42)</f>
        <v>0</v>
      </c>
      <c r="G43" s="109">
        <f>SUMIF(A39:A42,"=1",G39:G42)</f>
        <v>0</v>
      </c>
      <c r="H43" s="109">
        <f>SUMIF(A39:A42,"=1",H39:H42)</f>
        <v>0</v>
      </c>
      <c r="I43" s="109">
        <f>SUMIF(A39:A42,"=1",I39:I42)</f>
        <v>0</v>
      </c>
      <c r="J43" s="110" t="e">
        <f ca="1">SUMIF(A39:A42,"=1",J39:J42)</f>
        <v>#NAME?</v>
      </c>
    </row>
    <row r="47" spans="1:10" ht="15.75" x14ac:dyDescent="0.25">
      <c r="B47" s="119" t="s">
        <v>66</v>
      </c>
    </row>
    <row r="49" spans="1:10" ht="25.5" customHeight="1" x14ac:dyDescent="0.2">
      <c r="A49" s="121"/>
      <c r="B49" s="124" t="s">
        <v>18</v>
      </c>
      <c r="C49" s="124" t="s">
        <v>6</v>
      </c>
      <c r="D49" s="125"/>
      <c r="E49" s="125"/>
      <c r="F49" s="126" t="s">
        <v>67</v>
      </c>
      <c r="G49" s="126"/>
      <c r="H49" s="126"/>
      <c r="I49" s="126" t="s">
        <v>31</v>
      </c>
      <c r="J49" s="126" t="s">
        <v>0</v>
      </c>
    </row>
    <row r="50" spans="1:10" ht="36.75" customHeight="1" x14ac:dyDescent="0.2">
      <c r="A50" s="122"/>
      <c r="B50" s="127" t="s">
        <v>68</v>
      </c>
      <c r="C50" s="191" t="s">
        <v>69</v>
      </c>
      <c r="D50" s="192"/>
      <c r="E50" s="192"/>
      <c r="F50" s="134" t="s">
        <v>26</v>
      </c>
      <c r="G50" s="135"/>
      <c r="H50" s="135"/>
      <c r="I50" s="135">
        <f>'SO.01 01.2r1 Pol'!G8+'SO.01 01.2r1 Pol'!G46+'SO.01 01.2r1 Pol'!G56</f>
        <v>0</v>
      </c>
      <c r="J50" s="131" t="str">
        <f>IF(I61=0,"",I50/I61*100)</f>
        <v/>
      </c>
    </row>
    <row r="51" spans="1:10" ht="36.75" customHeight="1" x14ac:dyDescent="0.2">
      <c r="A51" s="122"/>
      <c r="B51" s="127" t="s">
        <v>70</v>
      </c>
      <c r="C51" s="191" t="s">
        <v>71</v>
      </c>
      <c r="D51" s="192"/>
      <c r="E51" s="192"/>
      <c r="F51" s="134" t="s">
        <v>26</v>
      </c>
      <c r="G51" s="135"/>
      <c r="H51" s="135"/>
      <c r="I51" s="135">
        <f>'SO.01 01.2r1 Pol'!G48</f>
        <v>0</v>
      </c>
      <c r="J51" s="131" t="str">
        <f>IF(I61=0,"",I51/I61*100)</f>
        <v/>
      </c>
    </row>
    <row r="52" spans="1:10" ht="36.75" customHeight="1" x14ac:dyDescent="0.2">
      <c r="A52" s="122"/>
      <c r="B52" s="127" t="s">
        <v>72</v>
      </c>
      <c r="C52" s="191" t="s">
        <v>73</v>
      </c>
      <c r="D52" s="192"/>
      <c r="E52" s="192"/>
      <c r="F52" s="134" t="s">
        <v>26</v>
      </c>
      <c r="G52" s="135"/>
      <c r="H52" s="135"/>
      <c r="I52" s="135">
        <f>'SO.01 01.2r1 Pol'!G29+'SO.01 01.2r1 Pol'!G43</f>
        <v>0</v>
      </c>
      <c r="J52" s="131" t="str">
        <f>IF(I61=0,"",I52/I61*100)</f>
        <v/>
      </c>
    </row>
    <row r="53" spans="1:10" ht="36.75" customHeight="1" x14ac:dyDescent="0.2">
      <c r="A53" s="122"/>
      <c r="B53" s="127" t="s">
        <v>74</v>
      </c>
      <c r="C53" s="191" t="s">
        <v>75</v>
      </c>
      <c r="D53" s="192"/>
      <c r="E53" s="192"/>
      <c r="F53" s="134" t="s">
        <v>26</v>
      </c>
      <c r="G53" s="135"/>
      <c r="H53" s="135"/>
      <c r="I53" s="135">
        <f>'SO.01 01.2r1 Pol'!G33+'SO.01 01.2r1 Pol'!G40+'SO.01 01.2r1 Pol'!G51</f>
        <v>0</v>
      </c>
      <c r="J53" s="131" t="str">
        <f>IF(I61=0,"",I53/I61*100)</f>
        <v/>
      </c>
    </row>
    <row r="54" spans="1:10" ht="36.75" customHeight="1" x14ac:dyDescent="0.2">
      <c r="A54" s="122"/>
      <c r="B54" s="127" t="s">
        <v>76</v>
      </c>
      <c r="C54" s="191" t="s">
        <v>77</v>
      </c>
      <c r="D54" s="192"/>
      <c r="E54" s="192"/>
      <c r="F54" s="134" t="s">
        <v>26</v>
      </c>
      <c r="G54" s="135"/>
      <c r="H54" s="135"/>
      <c r="I54" s="135">
        <f>'SO.01 01.2r1 Pol'!G21+'SO.01 01.2r1 Pol'!G36+'SO.01 01.2r1 Pol'!G63</f>
        <v>0</v>
      </c>
      <c r="J54" s="131" t="str">
        <f>IF(I61=0,"",I54/I61*100)</f>
        <v/>
      </c>
    </row>
    <row r="55" spans="1:10" ht="36.75" customHeight="1" x14ac:dyDescent="0.2">
      <c r="A55" s="122"/>
      <c r="B55" s="127" t="s">
        <v>78</v>
      </c>
      <c r="C55" s="191" t="s">
        <v>79</v>
      </c>
      <c r="D55" s="192"/>
      <c r="E55" s="192"/>
      <c r="F55" s="134" t="s">
        <v>26</v>
      </c>
      <c r="G55" s="135"/>
      <c r="H55" s="135"/>
      <c r="I55" s="135">
        <f>'SO.01 01.2r1 Pol'!G26+'SO.01 01.2r1 Pol'!G58</f>
        <v>0</v>
      </c>
      <c r="J55" s="131" t="str">
        <f>IF(I61=0,"",I55/I61*100)</f>
        <v/>
      </c>
    </row>
    <row r="56" spans="1:10" ht="36.75" customHeight="1" x14ac:dyDescent="0.2">
      <c r="A56" s="122"/>
      <c r="B56" s="127" t="s">
        <v>80</v>
      </c>
      <c r="C56" s="191" t="s">
        <v>81</v>
      </c>
      <c r="D56" s="192"/>
      <c r="E56" s="192"/>
      <c r="F56" s="134" t="s">
        <v>27</v>
      </c>
      <c r="G56" s="135"/>
      <c r="H56" s="135"/>
      <c r="I56" s="135">
        <f>'SO.01 01.2r1 Pol'!G65</f>
        <v>0</v>
      </c>
      <c r="J56" s="131" t="str">
        <f>IF(I61=0,"",I56/I61*100)</f>
        <v/>
      </c>
    </row>
    <row r="57" spans="1:10" ht="36.75" customHeight="1" x14ac:dyDescent="0.2">
      <c r="A57" s="122"/>
      <c r="B57" s="127" t="s">
        <v>82</v>
      </c>
      <c r="C57" s="191" t="s">
        <v>83</v>
      </c>
      <c r="D57" s="192"/>
      <c r="E57" s="192"/>
      <c r="F57" s="134" t="s">
        <v>27</v>
      </c>
      <c r="G57" s="135"/>
      <c r="H57" s="135"/>
      <c r="I57" s="135">
        <f>'SO.01 01.2r1 Pol'!G68</f>
        <v>0</v>
      </c>
      <c r="J57" s="131" t="str">
        <f>IF(I61=0,"",I57/I61*100)</f>
        <v/>
      </c>
    </row>
    <row r="58" spans="1:10" ht="36.75" customHeight="1" x14ac:dyDescent="0.2">
      <c r="A58" s="122"/>
      <c r="B58" s="127" t="s">
        <v>84</v>
      </c>
      <c r="C58" s="191" t="s">
        <v>85</v>
      </c>
      <c r="D58" s="192"/>
      <c r="E58" s="192"/>
      <c r="F58" s="134" t="s">
        <v>27</v>
      </c>
      <c r="G58" s="135"/>
      <c r="H58" s="135"/>
      <c r="I58" s="135">
        <f>'SO.01 01.2r1 Pol'!G73</f>
        <v>0</v>
      </c>
      <c r="J58" s="131" t="str">
        <f>IF(I61=0,"",I58/I61*100)</f>
        <v/>
      </c>
    </row>
    <row r="59" spans="1:10" ht="36.75" customHeight="1" x14ac:dyDescent="0.2">
      <c r="A59" s="122"/>
      <c r="B59" s="127" t="s">
        <v>86</v>
      </c>
      <c r="C59" s="191" t="s">
        <v>87</v>
      </c>
      <c r="D59" s="192"/>
      <c r="E59" s="192"/>
      <c r="F59" s="134" t="s">
        <v>88</v>
      </c>
      <c r="G59" s="135"/>
      <c r="H59" s="135"/>
      <c r="I59" s="135">
        <f>'SO.01 01.2r1 Pol'!G76</f>
        <v>0</v>
      </c>
      <c r="J59" s="131" t="str">
        <f>IF(I61=0,"",I59/I61*100)</f>
        <v/>
      </c>
    </row>
    <row r="60" spans="1:10" ht="36.75" customHeight="1" x14ac:dyDescent="0.2">
      <c r="A60" s="122"/>
      <c r="B60" s="127" t="s">
        <v>89</v>
      </c>
      <c r="C60" s="191" t="s">
        <v>29</v>
      </c>
      <c r="D60" s="192"/>
      <c r="E60" s="192"/>
      <c r="F60" s="134" t="s">
        <v>89</v>
      </c>
      <c r="G60" s="135"/>
      <c r="H60" s="135"/>
      <c r="I60" s="135">
        <f>'SO.01 01.1 Pol'!G8</f>
        <v>0</v>
      </c>
      <c r="J60" s="131" t="str">
        <f>IF(I61=0,"",I60/I61*100)</f>
        <v/>
      </c>
    </row>
    <row r="61" spans="1:10" ht="25.5" customHeight="1" x14ac:dyDescent="0.2">
      <c r="A61" s="123"/>
      <c r="B61" s="128" t="s">
        <v>1</v>
      </c>
      <c r="C61" s="129"/>
      <c r="D61" s="130"/>
      <c r="E61" s="130"/>
      <c r="F61" s="136"/>
      <c r="G61" s="137"/>
      <c r="H61" s="137"/>
      <c r="I61" s="137">
        <f>SUM(I50:I60)</f>
        <v>0</v>
      </c>
      <c r="J61" s="132">
        <f>SUM(J50:J60)</f>
        <v>0</v>
      </c>
    </row>
    <row r="62" spans="1:10" x14ac:dyDescent="0.2">
      <c r="F62" s="86"/>
      <c r="G62" s="86"/>
      <c r="H62" s="86"/>
      <c r="I62" s="86"/>
      <c r="J62" s="133"/>
    </row>
    <row r="63" spans="1:10" x14ac:dyDescent="0.2">
      <c r="F63" s="86"/>
      <c r="G63" s="86"/>
      <c r="H63" s="86"/>
      <c r="I63" s="86"/>
      <c r="J63" s="133"/>
    </row>
    <row r="64" spans="1:10" x14ac:dyDescent="0.2">
      <c r="F64" s="86"/>
      <c r="G64" s="86"/>
      <c r="H64" s="86"/>
      <c r="I64" s="86"/>
      <c r="J64" s="133"/>
    </row>
  </sheetData>
  <sheetProtection algorithmName="SHA-512" hashValue="dTHJ2GGdoATcL9W+ZFo/RgmzMzJ6wY+xsekySstwmiIvvlXFQHfhl+WZc5dwgEAzSVjmD+Zh/ryQeE4pdpuxpg==" saltValue="2RzmY0UtkFNGrl93cuFpfw==" spinCount="100000" sheet="1" formatRows="0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7"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C39:E39"/>
    <mergeCell ref="C40:E40"/>
    <mergeCell ref="C41:E41"/>
    <mergeCell ref="C42:E42"/>
    <mergeCell ref="B43:E43"/>
    <mergeCell ref="C50:E50"/>
    <mergeCell ref="C51:E51"/>
    <mergeCell ref="C52:E52"/>
    <mergeCell ref="C53:E53"/>
    <mergeCell ref="C54:E54"/>
    <mergeCell ref="C60:E60"/>
    <mergeCell ref="C55:E55"/>
    <mergeCell ref="C56:E56"/>
    <mergeCell ref="C57:E57"/>
    <mergeCell ref="C58:E58"/>
    <mergeCell ref="C59:E59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242" t="s">
        <v>7</v>
      </c>
      <c r="B1" s="242"/>
      <c r="C1" s="243"/>
      <c r="D1" s="242"/>
      <c r="E1" s="242"/>
      <c r="F1" s="242"/>
      <c r="G1" s="242"/>
    </row>
    <row r="2" spans="1:7" ht="24.95" customHeight="1" x14ac:dyDescent="0.2">
      <c r="A2" s="49" t="s">
        <v>8</v>
      </c>
      <c r="B2" s="48"/>
      <c r="C2" s="244"/>
      <c r="D2" s="244"/>
      <c r="E2" s="244"/>
      <c r="F2" s="244"/>
      <c r="G2" s="245"/>
    </row>
    <row r="3" spans="1:7" ht="24.95" customHeight="1" x14ac:dyDescent="0.2">
      <c r="A3" s="49" t="s">
        <v>9</v>
      </c>
      <c r="B3" s="48"/>
      <c r="C3" s="244"/>
      <c r="D3" s="244"/>
      <c r="E3" s="244"/>
      <c r="F3" s="244"/>
      <c r="G3" s="245"/>
    </row>
    <row r="4" spans="1:7" ht="24.95" customHeight="1" x14ac:dyDescent="0.2">
      <c r="A4" s="49" t="s">
        <v>10</v>
      </c>
      <c r="B4" s="48"/>
      <c r="C4" s="244"/>
      <c r="D4" s="244"/>
      <c r="E4" s="244"/>
      <c r="F4" s="244"/>
      <c r="G4" s="245"/>
    </row>
    <row r="5" spans="1:7" x14ac:dyDescent="0.2">
      <c r="B5" s="4"/>
      <c r="C5" s="5"/>
      <c r="D5" s="6"/>
    </row>
  </sheetData>
  <sheetProtection algorithmName="SHA-512" hashValue="ZUuSHarSn/3lcAoemQc3yVfEzR9esAGl+synjyoU4KTR331wrvVre9zx6X0ZT0mApV9P3tKolJfPAQHgrnLKZA==" saltValue="TDZOgc1F3WxlL2dR0uNGWQ==" spinCount="100000" sheet="1" formatRows="0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4988"/>
  <sheetViews>
    <sheetView workbookViewId="0">
      <pane ySplit="7" topLeftCell="A8" activePane="bottomLeft" state="frozen"/>
      <selection pane="bottomLeft" activeCell="A10" sqref="A10"/>
    </sheetView>
  </sheetViews>
  <sheetFormatPr defaultRowHeight="12.75" outlineLevelRow="2" x14ac:dyDescent="0.2"/>
  <cols>
    <col min="1" max="1" width="3.42578125" customWidth="1"/>
    <col min="2" max="2" width="12.5703125" style="120" customWidth="1"/>
    <col min="3" max="3" width="38.28515625" style="120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1" max="25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 x14ac:dyDescent="0.25">
      <c r="A1" s="262" t="s">
        <v>7</v>
      </c>
      <c r="B1" s="262"/>
      <c r="C1" s="262"/>
      <c r="D1" s="262"/>
      <c r="E1" s="262"/>
      <c r="F1" s="262"/>
      <c r="G1" s="262"/>
      <c r="AG1" t="s">
        <v>91</v>
      </c>
    </row>
    <row r="2" spans="1:60" ht="24.95" customHeight="1" x14ac:dyDescent="0.2">
      <c r="A2" s="139" t="s">
        <v>8</v>
      </c>
      <c r="B2" s="48" t="s">
        <v>43</v>
      </c>
      <c r="C2" s="263" t="s">
        <v>44</v>
      </c>
      <c r="D2" s="264"/>
      <c r="E2" s="264"/>
      <c r="F2" s="264"/>
      <c r="G2" s="265"/>
      <c r="AG2" t="s">
        <v>92</v>
      </c>
    </row>
    <row r="3" spans="1:60" ht="24.95" customHeight="1" x14ac:dyDescent="0.2">
      <c r="A3" s="139" t="s">
        <v>9</v>
      </c>
      <c r="B3" s="48" t="s">
        <v>58</v>
      </c>
      <c r="C3" s="263" t="s">
        <v>59</v>
      </c>
      <c r="D3" s="264"/>
      <c r="E3" s="264"/>
      <c r="F3" s="264"/>
      <c r="G3" s="265"/>
      <c r="AC3" s="120" t="s">
        <v>92</v>
      </c>
      <c r="AG3" t="s">
        <v>93</v>
      </c>
    </row>
    <row r="4" spans="1:60" ht="24.95" customHeight="1" x14ac:dyDescent="0.2">
      <c r="A4" s="140" t="s">
        <v>10</v>
      </c>
      <c r="B4" s="141" t="s">
        <v>60</v>
      </c>
      <c r="C4" s="266" t="s">
        <v>61</v>
      </c>
      <c r="D4" s="267"/>
      <c r="E4" s="267"/>
      <c r="F4" s="267"/>
      <c r="G4" s="268"/>
      <c r="AG4" t="s">
        <v>94</v>
      </c>
    </row>
    <row r="5" spans="1:60" x14ac:dyDescent="0.2">
      <c r="D5" s="10"/>
    </row>
    <row r="6" spans="1:60" ht="38.25" x14ac:dyDescent="0.2">
      <c r="A6" s="143" t="s">
        <v>95</v>
      </c>
      <c r="B6" s="145" t="s">
        <v>96</v>
      </c>
      <c r="C6" s="145" t="s">
        <v>97</v>
      </c>
      <c r="D6" s="144" t="s">
        <v>98</v>
      </c>
      <c r="E6" s="143" t="s">
        <v>99</v>
      </c>
      <c r="F6" s="142" t="s">
        <v>100</v>
      </c>
      <c r="G6" s="143" t="s">
        <v>31</v>
      </c>
      <c r="H6" s="146" t="s">
        <v>32</v>
      </c>
      <c r="I6" s="146" t="s">
        <v>101</v>
      </c>
      <c r="J6" s="146" t="s">
        <v>33</v>
      </c>
      <c r="K6" s="146" t="s">
        <v>102</v>
      </c>
      <c r="L6" s="146" t="s">
        <v>103</v>
      </c>
      <c r="M6" s="146" t="s">
        <v>104</v>
      </c>
      <c r="N6" s="146" t="s">
        <v>105</v>
      </c>
      <c r="O6" s="146" t="s">
        <v>106</v>
      </c>
      <c r="P6" s="146" t="s">
        <v>107</v>
      </c>
      <c r="Q6" s="146" t="s">
        <v>108</v>
      </c>
      <c r="R6" s="146" t="s">
        <v>109</v>
      </c>
      <c r="S6" s="146" t="s">
        <v>110</v>
      </c>
      <c r="T6" s="146" t="s">
        <v>111</v>
      </c>
      <c r="U6" s="146" t="s">
        <v>112</v>
      </c>
      <c r="V6" s="146" t="s">
        <v>113</v>
      </c>
      <c r="W6" s="146" t="s">
        <v>114</v>
      </c>
      <c r="X6" s="146" t="s">
        <v>115</v>
      </c>
      <c r="Y6" s="146" t="s">
        <v>116</v>
      </c>
    </row>
    <row r="7" spans="1:60" hidden="1" x14ac:dyDescent="0.2">
      <c r="A7" s="3"/>
      <c r="B7" s="4"/>
      <c r="C7" s="4"/>
      <c r="D7" s="6"/>
      <c r="E7" s="148"/>
      <c r="F7" s="149"/>
      <c r="G7" s="149"/>
      <c r="H7" s="149"/>
      <c r="I7" s="149"/>
      <c r="J7" s="149"/>
      <c r="K7" s="149"/>
      <c r="L7" s="149"/>
      <c r="M7" s="149"/>
      <c r="N7" s="148"/>
      <c r="O7" s="148"/>
      <c r="P7" s="148"/>
      <c r="Q7" s="148"/>
      <c r="R7" s="149"/>
      <c r="S7" s="149"/>
      <c r="T7" s="149"/>
      <c r="U7" s="149"/>
      <c r="V7" s="149"/>
      <c r="W7" s="149"/>
      <c r="X7" s="149"/>
      <c r="Y7" s="149"/>
    </row>
    <row r="8" spans="1:60" x14ac:dyDescent="0.2">
      <c r="A8" s="159" t="s">
        <v>117</v>
      </c>
      <c r="B8" s="160" t="s">
        <v>89</v>
      </c>
      <c r="C8" s="181" t="s">
        <v>29</v>
      </c>
      <c r="D8" s="161"/>
      <c r="E8" s="162"/>
      <c r="F8" s="163"/>
      <c r="G8" s="163">
        <f>SUMIF(AG9:AG10,"&lt;&gt;NOR",G9:G10)</f>
        <v>0</v>
      </c>
      <c r="H8" s="163"/>
      <c r="I8" s="163">
        <f>SUM(I9:I10)</f>
        <v>0</v>
      </c>
      <c r="J8" s="163"/>
      <c r="K8" s="163">
        <f>SUM(K9:K10)</f>
        <v>0</v>
      </c>
      <c r="L8" s="163"/>
      <c r="M8" s="163">
        <f>SUM(M9:M10)</f>
        <v>0</v>
      </c>
      <c r="N8" s="162"/>
      <c r="O8" s="162">
        <f>SUM(O9:O10)</f>
        <v>0</v>
      </c>
      <c r="P8" s="162"/>
      <c r="Q8" s="162">
        <f>SUM(Q9:Q10)</f>
        <v>0</v>
      </c>
      <c r="R8" s="163"/>
      <c r="S8" s="163"/>
      <c r="T8" s="164"/>
      <c r="U8" s="158"/>
      <c r="V8" s="158">
        <f>SUM(V9:V10)</f>
        <v>0</v>
      </c>
      <c r="W8" s="158"/>
      <c r="X8" s="158"/>
      <c r="Y8" s="158"/>
      <c r="AG8" t="s">
        <v>118</v>
      </c>
    </row>
    <row r="9" spans="1:60" outlineLevel="1" x14ac:dyDescent="0.2">
      <c r="A9" s="166">
        <v>1</v>
      </c>
      <c r="B9" s="167" t="s">
        <v>129</v>
      </c>
      <c r="C9" s="183" t="s">
        <v>130</v>
      </c>
      <c r="D9" s="168" t="s">
        <v>126</v>
      </c>
      <c r="E9" s="169">
        <v>1</v>
      </c>
      <c r="F9" s="170"/>
      <c r="G9" s="171">
        <f>ROUND(E9*F9,2)</f>
        <v>0</v>
      </c>
      <c r="H9" s="170"/>
      <c r="I9" s="171">
        <f>ROUND(E9*H9,2)</f>
        <v>0</v>
      </c>
      <c r="J9" s="170"/>
      <c r="K9" s="171">
        <f>ROUND(E9*J9,2)</f>
        <v>0</v>
      </c>
      <c r="L9" s="171">
        <v>21</v>
      </c>
      <c r="M9" s="171">
        <f>G9*(1+L9/100)</f>
        <v>0</v>
      </c>
      <c r="N9" s="169">
        <v>0</v>
      </c>
      <c r="O9" s="169">
        <f>ROUND(E9*N9,2)</f>
        <v>0</v>
      </c>
      <c r="P9" s="169">
        <v>0</v>
      </c>
      <c r="Q9" s="169">
        <f>ROUND(E9*P9,2)</f>
        <v>0</v>
      </c>
      <c r="R9" s="171"/>
      <c r="S9" s="171" t="s">
        <v>127</v>
      </c>
      <c r="T9" s="172" t="s">
        <v>121</v>
      </c>
      <c r="U9" s="157">
        <v>0</v>
      </c>
      <c r="V9" s="157">
        <f>ROUND(E9*U9,2)</f>
        <v>0</v>
      </c>
      <c r="W9" s="157"/>
      <c r="X9" s="157" t="s">
        <v>61</v>
      </c>
      <c r="Y9" s="157" t="s">
        <v>123</v>
      </c>
      <c r="Z9" s="147"/>
      <c r="AA9" s="147"/>
      <c r="AB9" s="147"/>
      <c r="AC9" s="147"/>
      <c r="AD9" s="147"/>
      <c r="AE9" s="147"/>
      <c r="AF9" s="147"/>
      <c r="AG9" s="147" t="s">
        <v>128</v>
      </c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</row>
    <row r="10" spans="1:60" ht="78.75" outlineLevel="2" x14ac:dyDescent="0.2">
      <c r="A10" s="154"/>
      <c r="B10" s="155"/>
      <c r="C10" s="260" t="s">
        <v>131</v>
      </c>
      <c r="D10" s="261"/>
      <c r="E10" s="261"/>
      <c r="F10" s="261"/>
      <c r="G10" s="261"/>
      <c r="H10" s="157"/>
      <c r="I10" s="157"/>
      <c r="J10" s="157"/>
      <c r="K10" s="157"/>
      <c r="L10" s="157"/>
      <c r="M10" s="157"/>
      <c r="N10" s="156"/>
      <c r="O10" s="156"/>
      <c r="P10" s="156"/>
      <c r="Q10" s="156"/>
      <c r="R10" s="157"/>
      <c r="S10" s="157"/>
      <c r="T10" s="157"/>
      <c r="U10" s="157"/>
      <c r="V10" s="157"/>
      <c r="W10" s="157"/>
      <c r="X10" s="157"/>
      <c r="Y10" s="157"/>
      <c r="Z10" s="147"/>
      <c r="AA10" s="147"/>
      <c r="AB10" s="147"/>
      <c r="AC10" s="147"/>
      <c r="AD10" s="147"/>
      <c r="AE10" s="147"/>
      <c r="AF10" s="147"/>
      <c r="AG10" s="147" t="s">
        <v>125</v>
      </c>
      <c r="AH10" s="147"/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47"/>
      <c r="AT10" s="147"/>
      <c r="AU10" s="147"/>
      <c r="AV10" s="147"/>
      <c r="AW10" s="147"/>
      <c r="AX10" s="147"/>
      <c r="AY10" s="147"/>
      <c r="AZ10" s="147"/>
      <c r="BA10" s="180" t="str">
        <f>C10</f>
        <v>Náklady spojené se zřízením přípojek energií k objektům zařízení staveniště, vybudování případných měřících odběrných míst a zařízení, případná příprava území pro objekty ZS a vlastní vybudování objektů ZS vč. oplocení, zabezpečení proti neoprávněnému vstupu nepovolaných osob. Provoz zařízení staveniště – náklady na vybavení objektů ZS, ostraha staveniště, osvětlení staveniště, náklady na energie v rámci provozu ZS, náklady na úklid v prostorách ZS, náklady na potřebnou údržbu a opravy na objektech ZS a na přípojkách energií. Odstranění objektů ZS včetně přípojek energií a jejich odvoz. Náklady na úpravu povrchů po odstranění ZS a úklid ploch ZS.</v>
      </c>
      <c r="BB10" s="147"/>
      <c r="BC10" s="147"/>
      <c r="BD10" s="147"/>
      <c r="BE10" s="147"/>
      <c r="BF10" s="147"/>
      <c r="BG10" s="147"/>
      <c r="BH10" s="147"/>
    </row>
    <row r="11" spans="1:60" x14ac:dyDescent="0.2">
      <c r="A11" s="3"/>
      <c r="B11" s="4"/>
      <c r="C11" s="184"/>
      <c r="D11" s="6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AE11">
        <v>12</v>
      </c>
      <c r="AF11">
        <v>21</v>
      </c>
      <c r="AG11" t="s">
        <v>103</v>
      </c>
    </row>
    <row r="12" spans="1:60" x14ac:dyDescent="0.2">
      <c r="A12" s="150"/>
      <c r="B12" s="151" t="s">
        <v>31</v>
      </c>
      <c r="C12" s="185"/>
      <c r="D12" s="152"/>
      <c r="E12" s="153"/>
      <c r="F12" s="153"/>
      <c r="G12" s="165">
        <f>G8</f>
        <v>0</v>
      </c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AE12">
        <f>SUMIF(L7:L10,AE11,G7:G10)</f>
        <v>0</v>
      </c>
      <c r="AF12">
        <f>SUMIF(L7:L10,AF11,G7:G10)</f>
        <v>0</v>
      </c>
      <c r="AG12" t="s">
        <v>132</v>
      </c>
    </row>
    <row r="13" spans="1:60" x14ac:dyDescent="0.2">
      <c r="A13" s="3"/>
      <c r="B13" s="4"/>
      <c r="C13" s="184"/>
      <c r="D13" s="6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60" x14ac:dyDescent="0.2">
      <c r="A14" s="3"/>
      <c r="B14" s="4"/>
      <c r="C14" s="184"/>
      <c r="D14" s="6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</row>
    <row r="15" spans="1:60" x14ac:dyDescent="0.2">
      <c r="A15" s="246" t="s">
        <v>133</v>
      </c>
      <c r="B15" s="246"/>
      <c r="C15" s="247"/>
      <c r="D15" s="6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</row>
    <row r="16" spans="1:60" x14ac:dyDescent="0.2">
      <c r="A16" s="248"/>
      <c r="B16" s="249"/>
      <c r="C16" s="250"/>
      <c r="D16" s="249"/>
      <c r="E16" s="249"/>
      <c r="F16" s="249"/>
      <c r="G16" s="251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AG16" t="s">
        <v>134</v>
      </c>
    </row>
    <row r="17" spans="1:33" x14ac:dyDescent="0.2">
      <c r="A17" s="252"/>
      <c r="B17" s="253"/>
      <c r="C17" s="254"/>
      <c r="D17" s="253"/>
      <c r="E17" s="253"/>
      <c r="F17" s="253"/>
      <c r="G17" s="255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</row>
    <row r="18" spans="1:33" x14ac:dyDescent="0.2">
      <c r="A18" s="252"/>
      <c r="B18" s="253"/>
      <c r="C18" s="254"/>
      <c r="D18" s="253"/>
      <c r="E18" s="253"/>
      <c r="F18" s="253"/>
      <c r="G18" s="255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</row>
    <row r="19" spans="1:33" x14ac:dyDescent="0.2">
      <c r="A19" s="252"/>
      <c r="B19" s="253"/>
      <c r="C19" s="254"/>
      <c r="D19" s="253"/>
      <c r="E19" s="253"/>
      <c r="F19" s="253"/>
      <c r="G19" s="255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</row>
    <row r="20" spans="1:33" x14ac:dyDescent="0.2">
      <c r="A20" s="256"/>
      <c r="B20" s="257"/>
      <c r="C20" s="258"/>
      <c r="D20" s="257"/>
      <c r="E20" s="257"/>
      <c r="F20" s="257"/>
      <c r="G20" s="259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</row>
    <row r="21" spans="1:33" x14ac:dyDescent="0.2">
      <c r="A21" s="3"/>
      <c r="B21" s="4"/>
      <c r="C21" s="184"/>
      <c r="D21" s="6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</row>
    <row r="22" spans="1:33" x14ac:dyDescent="0.2">
      <c r="C22" s="186"/>
      <c r="D22" s="10"/>
      <c r="AG22" t="s">
        <v>135</v>
      </c>
    </row>
    <row r="23" spans="1:33" x14ac:dyDescent="0.2">
      <c r="D23" s="10"/>
    </row>
    <row r="24" spans="1:33" x14ac:dyDescent="0.2">
      <c r="D24" s="10"/>
    </row>
    <row r="25" spans="1:33" x14ac:dyDescent="0.2">
      <c r="D25" s="10"/>
    </row>
    <row r="26" spans="1:33" x14ac:dyDescent="0.2">
      <c r="D26" s="10"/>
    </row>
    <row r="27" spans="1:33" x14ac:dyDescent="0.2">
      <c r="D27" s="10"/>
    </row>
    <row r="28" spans="1:33" x14ac:dyDescent="0.2">
      <c r="D28" s="10"/>
    </row>
    <row r="29" spans="1:33" x14ac:dyDescent="0.2">
      <c r="D29" s="10"/>
    </row>
    <row r="30" spans="1:33" x14ac:dyDescent="0.2">
      <c r="D30" s="10"/>
    </row>
    <row r="31" spans="1:33" x14ac:dyDescent="0.2">
      <c r="D31" s="10"/>
    </row>
    <row r="32" spans="1:33" x14ac:dyDescent="0.2">
      <c r="D32" s="10"/>
    </row>
    <row r="33" spans="4:4" x14ac:dyDescent="0.2">
      <c r="D33" s="10"/>
    </row>
    <row r="34" spans="4:4" x14ac:dyDescent="0.2">
      <c r="D34" s="10"/>
    </row>
    <row r="35" spans="4:4" x14ac:dyDescent="0.2">
      <c r="D35" s="10"/>
    </row>
    <row r="36" spans="4:4" x14ac:dyDescent="0.2">
      <c r="D36" s="10"/>
    </row>
    <row r="37" spans="4:4" x14ac:dyDescent="0.2">
      <c r="D37" s="10"/>
    </row>
    <row r="38" spans="4:4" x14ac:dyDescent="0.2">
      <c r="D38" s="10"/>
    </row>
    <row r="39" spans="4:4" x14ac:dyDescent="0.2">
      <c r="D39" s="10"/>
    </row>
    <row r="40" spans="4:4" x14ac:dyDescent="0.2">
      <c r="D40" s="10"/>
    </row>
    <row r="41" spans="4:4" x14ac:dyDescent="0.2">
      <c r="D41" s="10"/>
    </row>
    <row r="42" spans="4:4" x14ac:dyDescent="0.2">
      <c r="D42" s="10"/>
    </row>
    <row r="43" spans="4:4" x14ac:dyDescent="0.2">
      <c r="D43" s="10"/>
    </row>
    <row r="44" spans="4:4" x14ac:dyDescent="0.2">
      <c r="D44" s="10"/>
    </row>
    <row r="45" spans="4:4" x14ac:dyDescent="0.2">
      <c r="D45" s="10"/>
    </row>
    <row r="46" spans="4:4" x14ac:dyDescent="0.2">
      <c r="D46" s="10"/>
    </row>
    <row r="47" spans="4:4" x14ac:dyDescent="0.2">
      <c r="D47" s="10"/>
    </row>
    <row r="48" spans="4:4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</sheetData>
  <sheetProtection formatRows="0"/>
  <mergeCells count="7">
    <mergeCell ref="A15:C15"/>
    <mergeCell ref="A16:G20"/>
    <mergeCell ref="C10:G10"/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horizontalDpi="4294967293" verticalDpi="0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tabSelected="1"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20" customWidth="1"/>
    <col min="3" max="3" width="38.28515625" style="120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1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62" t="s">
        <v>7</v>
      </c>
      <c r="B1" s="262"/>
      <c r="C1" s="262"/>
      <c r="D1" s="262"/>
      <c r="E1" s="262"/>
      <c r="F1" s="262"/>
      <c r="G1" s="262"/>
      <c r="AG1" t="s">
        <v>91</v>
      </c>
    </row>
    <row r="2" spans="1:60" ht="24.95" customHeight="1" x14ac:dyDescent="0.2">
      <c r="A2" s="139" t="s">
        <v>8</v>
      </c>
      <c r="B2" s="48" t="s">
        <v>43</v>
      </c>
      <c r="C2" s="263" t="s">
        <v>44</v>
      </c>
      <c r="D2" s="264"/>
      <c r="E2" s="264"/>
      <c r="F2" s="264"/>
      <c r="G2" s="265"/>
      <c r="AG2" t="s">
        <v>92</v>
      </c>
    </row>
    <row r="3" spans="1:60" ht="24.95" customHeight="1" x14ac:dyDescent="0.2">
      <c r="A3" s="139" t="s">
        <v>9</v>
      </c>
      <c r="B3" s="48" t="s">
        <v>58</v>
      </c>
      <c r="C3" s="263" t="s">
        <v>59</v>
      </c>
      <c r="D3" s="264"/>
      <c r="E3" s="264"/>
      <c r="F3" s="264"/>
      <c r="G3" s="265"/>
      <c r="AC3" s="120" t="s">
        <v>92</v>
      </c>
      <c r="AG3" t="s">
        <v>93</v>
      </c>
    </row>
    <row r="4" spans="1:60" ht="24.95" customHeight="1" x14ac:dyDescent="0.2">
      <c r="A4" s="140" t="s">
        <v>10</v>
      </c>
      <c r="B4" s="141" t="s">
        <v>62</v>
      </c>
      <c r="C4" s="266" t="s">
        <v>63</v>
      </c>
      <c r="D4" s="267"/>
      <c r="E4" s="267"/>
      <c r="F4" s="267"/>
      <c r="G4" s="268"/>
      <c r="AG4" t="s">
        <v>94</v>
      </c>
    </row>
    <row r="5" spans="1:60" x14ac:dyDescent="0.2">
      <c r="D5" s="10"/>
    </row>
    <row r="6" spans="1:60" ht="38.25" x14ac:dyDescent="0.2">
      <c r="A6" s="143" t="s">
        <v>95</v>
      </c>
      <c r="B6" s="145" t="s">
        <v>96</v>
      </c>
      <c r="C6" s="145" t="s">
        <v>97</v>
      </c>
      <c r="D6" s="144" t="s">
        <v>98</v>
      </c>
      <c r="E6" s="143" t="s">
        <v>99</v>
      </c>
      <c r="F6" s="142" t="s">
        <v>100</v>
      </c>
      <c r="G6" s="143" t="s">
        <v>31</v>
      </c>
      <c r="H6" s="146" t="s">
        <v>32</v>
      </c>
      <c r="I6" s="146" t="s">
        <v>101</v>
      </c>
      <c r="J6" s="146" t="s">
        <v>33</v>
      </c>
      <c r="K6" s="146" t="s">
        <v>102</v>
      </c>
      <c r="L6" s="146" t="s">
        <v>103</v>
      </c>
      <c r="M6" s="146" t="s">
        <v>104</v>
      </c>
      <c r="N6" s="146" t="s">
        <v>105</v>
      </c>
      <c r="O6" s="146" t="s">
        <v>106</v>
      </c>
      <c r="P6" s="146" t="s">
        <v>107</v>
      </c>
      <c r="Q6" s="146" t="s">
        <v>108</v>
      </c>
      <c r="R6" s="146" t="s">
        <v>109</v>
      </c>
      <c r="S6" s="146" t="s">
        <v>110</v>
      </c>
      <c r="T6" s="146" t="s">
        <v>111</v>
      </c>
      <c r="U6" s="146" t="s">
        <v>112</v>
      </c>
      <c r="V6" s="146" t="s">
        <v>113</v>
      </c>
      <c r="W6" s="146" t="s">
        <v>114</v>
      </c>
      <c r="X6" s="146" t="s">
        <v>115</v>
      </c>
      <c r="Y6" s="146" t="s">
        <v>116</v>
      </c>
    </row>
    <row r="7" spans="1:60" hidden="1" x14ac:dyDescent="0.2">
      <c r="A7" s="3"/>
      <c r="B7" s="4"/>
      <c r="C7" s="4"/>
      <c r="D7" s="6"/>
      <c r="E7" s="148"/>
      <c r="F7" s="149"/>
      <c r="G7" s="149"/>
      <c r="H7" s="149"/>
      <c r="I7" s="149"/>
      <c r="J7" s="149"/>
      <c r="K7" s="149"/>
      <c r="L7" s="149"/>
      <c r="M7" s="149"/>
      <c r="N7" s="148"/>
      <c r="O7" s="148"/>
      <c r="P7" s="148"/>
      <c r="Q7" s="148"/>
      <c r="R7" s="149"/>
      <c r="S7" s="149"/>
      <c r="T7" s="149"/>
      <c r="U7" s="149"/>
      <c r="V7" s="149"/>
      <c r="W7" s="149"/>
      <c r="X7" s="149"/>
      <c r="Y7" s="149"/>
    </row>
    <row r="8" spans="1:60" x14ac:dyDescent="0.2">
      <c r="A8" s="159" t="s">
        <v>117</v>
      </c>
      <c r="B8" s="160" t="s">
        <v>68</v>
      </c>
      <c r="C8" s="181" t="s">
        <v>69</v>
      </c>
      <c r="D8" s="161"/>
      <c r="E8" s="162"/>
      <c r="F8" s="163"/>
      <c r="G8" s="163">
        <f>SUMIF(AG9:AG20,"&lt;&gt;NOR",G9:G20)</f>
        <v>0</v>
      </c>
      <c r="H8" s="163"/>
      <c r="I8" s="163">
        <f>SUM(I9:I20)</f>
        <v>0</v>
      </c>
      <c r="J8" s="163"/>
      <c r="K8" s="163">
        <f>SUM(K9:K20)</f>
        <v>0</v>
      </c>
      <c r="L8" s="163"/>
      <c r="M8" s="163">
        <f>SUM(M9:M20)</f>
        <v>0</v>
      </c>
      <c r="N8" s="162"/>
      <c r="O8" s="162">
        <f>SUM(O9:O20)</f>
        <v>0</v>
      </c>
      <c r="P8" s="162"/>
      <c r="Q8" s="162">
        <f>SUM(Q9:Q20)</f>
        <v>5.4</v>
      </c>
      <c r="R8" s="163"/>
      <c r="S8" s="163"/>
      <c r="T8" s="164"/>
      <c r="U8" s="158"/>
      <c r="V8" s="158">
        <f>SUM(V9:V20)</f>
        <v>76.72</v>
      </c>
      <c r="W8" s="158"/>
      <c r="X8" s="158"/>
      <c r="Y8" s="158"/>
      <c r="AG8" t="s">
        <v>118</v>
      </c>
    </row>
    <row r="9" spans="1:60" outlineLevel="1" x14ac:dyDescent="0.2">
      <c r="A9" s="166">
        <v>1</v>
      </c>
      <c r="B9" s="167" t="s">
        <v>136</v>
      </c>
      <c r="C9" s="183" t="s">
        <v>137</v>
      </c>
      <c r="D9" s="168" t="s">
        <v>138</v>
      </c>
      <c r="E9" s="169">
        <v>124.32</v>
      </c>
      <c r="F9" s="170"/>
      <c r="G9" s="171">
        <f>ROUND(E9*F9,2)</f>
        <v>0</v>
      </c>
      <c r="H9" s="170"/>
      <c r="I9" s="171">
        <f>ROUND(E9*H9,2)</f>
        <v>0</v>
      </c>
      <c r="J9" s="170"/>
      <c r="K9" s="171">
        <f>ROUND(E9*J9,2)</f>
        <v>0</v>
      </c>
      <c r="L9" s="171">
        <v>21</v>
      </c>
      <c r="M9" s="171">
        <f>G9*(1+L9/100)</f>
        <v>0</v>
      </c>
      <c r="N9" s="169">
        <v>0</v>
      </c>
      <c r="O9" s="169">
        <f>ROUND(E9*N9,2)</f>
        <v>0</v>
      </c>
      <c r="P9" s="169">
        <v>0</v>
      </c>
      <c r="Q9" s="169">
        <f>ROUND(E9*P9,2)</f>
        <v>0</v>
      </c>
      <c r="R9" s="171"/>
      <c r="S9" s="171" t="s">
        <v>127</v>
      </c>
      <c r="T9" s="172" t="s">
        <v>127</v>
      </c>
      <c r="U9" s="157">
        <v>0.10199999999999999</v>
      </c>
      <c r="V9" s="157">
        <f>ROUND(E9*U9,2)</f>
        <v>12.68</v>
      </c>
      <c r="W9" s="157"/>
      <c r="X9" s="157" t="s">
        <v>122</v>
      </c>
      <c r="Y9" s="157" t="s">
        <v>123</v>
      </c>
      <c r="Z9" s="147"/>
      <c r="AA9" s="147"/>
      <c r="AB9" s="147"/>
      <c r="AC9" s="147"/>
      <c r="AD9" s="147"/>
      <c r="AE9" s="147"/>
      <c r="AF9" s="147"/>
      <c r="AG9" s="147" t="s">
        <v>124</v>
      </c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</row>
    <row r="10" spans="1:60" outlineLevel="2" x14ac:dyDescent="0.2">
      <c r="A10" s="154"/>
      <c r="B10" s="155"/>
      <c r="C10" s="189" t="s">
        <v>139</v>
      </c>
      <c r="D10" s="187"/>
      <c r="E10" s="188">
        <v>124.32</v>
      </c>
      <c r="F10" s="157"/>
      <c r="G10" s="157"/>
      <c r="H10" s="157"/>
      <c r="I10" s="157"/>
      <c r="J10" s="157"/>
      <c r="K10" s="157"/>
      <c r="L10" s="157"/>
      <c r="M10" s="157"/>
      <c r="N10" s="156"/>
      <c r="O10" s="156"/>
      <c r="P10" s="156"/>
      <c r="Q10" s="156"/>
      <c r="R10" s="157"/>
      <c r="S10" s="157"/>
      <c r="T10" s="157"/>
      <c r="U10" s="157"/>
      <c r="V10" s="157"/>
      <c r="W10" s="157"/>
      <c r="X10" s="157"/>
      <c r="Y10" s="157"/>
      <c r="Z10" s="147"/>
      <c r="AA10" s="147"/>
      <c r="AB10" s="147"/>
      <c r="AC10" s="147"/>
      <c r="AD10" s="147"/>
      <c r="AE10" s="147"/>
      <c r="AF10" s="147"/>
      <c r="AG10" s="147" t="s">
        <v>140</v>
      </c>
      <c r="AH10" s="147">
        <v>0</v>
      </c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47"/>
      <c r="AT10" s="147"/>
      <c r="AU10" s="147"/>
      <c r="AV10" s="147"/>
      <c r="AW10" s="147"/>
      <c r="AX10" s="147"/>
      <c r="AY10" s="147"/>
      <c r="AZ10" s="147"/>
      <c r="BA10" s="147"/>
      <c r="BB10" s="147"/>
      <c r="BC10" s="147"/>
      <c r="BD10" s="147"/>
      <c r="BE10" s="147"/>
      <c r="BF10" s="147"/>
      <c r="BG10" s="147"/>
      <c r="BH10" s="147"/>
    </row>
    <row r="11" spans="1:60" outlineLevel="1" x14ac:dyDescent="0.2">
      <c r="A11" s="166">
        <v>2</v>
      </c>
      <c r="B11" s="167" t="s">
        <v>141</v>
      </c>
      <c r="C11" s="183" t="s">
        <v>142</v>
      </c>
      <c r="D11" s="168" t="s">
        <v>138</v>
      </c>
      <c r="E11" s="169">
        <v>124.32</v>
      </c>
      <c r="F11" s="170"/>
      <c r="G11" s="171">
        <f>ROUND(E11*F11,2)</f>
        <v>0</v>
      </c>
      <c r="H11" s="170"/>
      <c r="I11" s="171">
        <f>ROUND(E11*H11,2)</f>
        <v>0</v>
      </c>
      <c r="J11" s="170"/>
      <c r="K11" s="171">
        <f>ROUND(E11*J11,2)</f>
        <v>0</v>
      </c>
      <c r="L11" s="171">
        <v>21</v>
      </c>
      <c r="M11" s="171">
        <f>G11*(1+L11/100)</f>
        <v>0</v>
      </c>
      <c r="N11" s="169">
        <v>0</v>
      </c>
      <c r="O11" s="169">
        <f>ROUND(E11*N11,2)</f>
        <v>0</v>
      </c>
      <c r="P11" s="169">
        <v>0</v>
      </c>
      <c r="Q11" s="169">
        <f>ROUND(E11*P11,2)</f>
        <v>0</v>
      </c>
      <c r="R11" s="171"/>
      <c r="S11" s="171" t="s">
        <v>127</v>
      </c>
      <c r="T11" s="172" t="s">
        <v>127</v>
      </c>
      <c r="U11" s="157">
        <v>1.0999999999999999E-2</v>
      </c>
      <c r="V11" s="157">
        <f>ROUND(E11*U11,2)</f>
        <v>1.37</v>
      </c>
      <c r="W11" s="157"/>
      <c r="X11" s="157" t="s">
        <v>122</v>
      </c>
      <c r="Y11" s="157" t="s">
        <v>123</v>
      </c>
      <c r="Z11" s="147"/>
      <c r="AA11" s="147"/>
      <c r="AB11" s="147"/>
      <c r="AC11" s="147"/>
      <c r="AD11" s="147"/>
      <c r="AE11" s="147"/>
      <c r="AF11" s="147"/>
      <c r="AG11" s="147" t="s">
        <v>124</v>
      </c>
      <c r="AH11" s="147"/>
      <c r="AI11" s="147"/>
      <c r="AJ11" s="147"/>
      <c r="AK11" s="147"/>
      <c r="AL11" s="147"/>
      <c r="AM11" s="147"/>
      <c r="AN11" s="147"/>
      <c r="AO11" s="147"/>
      <c r="AP11" s="147"/>
      <c r="AQ11" s="147"/>
      <c r="AR11" s="147"/>
      <c r="AS11" s="147"/>
      <c r="AT11" s="147"/>
      <c r="AU11" s="147"/>
      <c r="AV11" s="147"/>
      <c r="AW11" s="147"/>
      <c r="AX11" s="147"/>
      <c r="AY11" s="147"/>
      <c r="AZ11" s="147"/>
      <c r="BA11" s="147"/>
      <c r="BB11" s="147"/>
      <c r="BC11" s="147"/>
      <c r="BD11" s="147"/>
      <c r="BE11" s="147"/>
      <c r="BF11" s="147"/>
      <c r="BG11" s="147"/>
      <c r="BH11" s="147"/>
    </row>
    <row r="12" spans="1:60" outlineLevel="2" x14ac:dyDescent="0.2">
      <c r="A12" s="154"/>
      <c r="B12" s="155"/>
      <c r="C12" s="189" t="s">
        <v>143</v>
      </c>
      <c r="D12" s="187"/>
      <c r="E12" s="188">
        <v>124.32</v>
      </c>
      <c r="F12" s="157"/>
      <c r="G12" s="157"/>
      <c r="H12" s="157"/>
      <c r="I12" s="157"/>
      <c r="J12" s="157"/>
      <c r="K12" s="157"/>
      <c r="L12" s="157"/>
      <c r="M12" s="157"/>
      <c r="N12" s="156"/>
      <c r="O12" s="156"/>
      <c r="P12" s="156"/>
      <c r="Q12" s="156"/>
      <c r="R12" s="157"/>
      <c r="S12" s="157"/>
      <c r="T12" s="157"/>
      <c r="U12" s="157"/>
      <c r="V12" s="157"/>
      <c r="W12" s="157"/>
      <c r="X12" s="157"/>
      <c r="Y12" s="157"/>
      <c r="Z12" s="147"/>
      <c r="AA12" s="147"/>
      <c r="AB12" s="147"/>
      <c r="AC12" s="147"/>
      <c r="AD12" s="147"/>
      <c r="AE12" s="147"/>
      <c r="AF12" s="147"/>
      <c r="AG12" s="147" t="s">
        <v>140</v>
      </c>
      <c r="AH12" s="147">
        <v>5</v>
      </c>
      <c r="AI12" s="147"/>
      <c r="AJ12" s="147"/>
      <c r="AK12" s="147"/>
      <c r="AL12" s="147"/>
      <c r="AM12" s="147"/>
      <c r="AN12" s="147"/>
      <c r="AO12" s="147"/>
      <c r="AP12" s="147"/>
      <c r="AQ12" s="147"/>
      <c r="AR12" s="147"/>
      <c r="AS12" s="147"/>
      <c r="AT12" s="147"/>
      <c r="AU12" s="147"/>
      <c r="AV12" s="147"/>
      <c r="AW12" s="147"/>
      <c r="AX12" s="147"/>
      <c r="AY12" s="147"/>
      <c r="AZ12" s="147"/>
      <c r="BA12" s="147"/>
      <c r="BB12" s="147"/>
      <c r="BC12" s="147"/>
      <c r="BD12" s="147"/>
      <c r="BE12" s="147"/>
      <c r="BF12" s="147"/>
      <c r="BG12" s="147"/>
      <c r="BH12" s="147"/>
    </row>
    <row r="13" spans="1:60" ht="22.5" outlineLevel="1" x14ac:dyDescent="0.2">
      <c r="A13" s="166">
        <v>3</v>
      </c>
      <c r="B13" s="167" t="s">
        <v>144</v>
      </c>
      <c r="C13" s="183" t="s">
        <v>145</v>
      </c>
      <c r="D13" s="168" t="s">
        <v>138</v>
      </c>
      <c r="E13" s="169">
        <v>124.32</v>
      </c>
      <c r="F13" s="170"/>
      <c r="G13" s="171">
        <f>ROUND(E13*F13,2)</f>
        <v>0</v>
      </c>
      <c r="H13" s="170"/>
      <c r="I13" s="171">
        <f>ROUND(E13*H13,2)</f>
        <v>0</v>
      </c>
      <c r="J13" s="170"/>
      <c r="K13" s="171">
        <f>ROUND(E13*J13,2)</f>
        <v>0</v>
      </c>
      <c r="L13" s="171">
        <v>21</v>
      </c>
      <c r="M13" s="171">
        <f>G13*(1+L13/100)</f>
        <v>0</v>
      </c>
      <c r="N13" s="169">
        <v>0</v>
      </c>
      <c r="O13" s="169">
        <f>ROUND(E13*N13,2)</f>
        <v>0</v>
      </c>
      <c r="P13" s="169">
        <v>0</v>
      </c>
      <c r="Q13" s="169">
        <f>ROUND(E13*P13,2)</f>
        <v>0</v>
      </c>
      <c r="R13" s="171"/>
      <c r="S13" s="171" t="s">
        <v>127</v>
      </c>
      <c r="T13" s="172" t="s">
        <v>127</v>
      </c>
      <c r="U13" s="157">
        <v>5.2999999999999999E-2</v>
      </c>
      <c r="V13" s="157">
        <f>ROUND(E13*U13,2)</f>
        <v>6.59</v>
      </c>
      <c r="W13" s="157"/>
      <c r="X13" s="157" t="s">
        <v>122</v>
      </c>
      <c r="Y13" s="157" t="s">
        <v>123</v>
      </c>
      <c r="Z13" s="147"/>
      <c r="AA13" s="147"/>
      <c r="AB13" s="147"/>
      <c r="AC13" s="147"/>
      <c r="AD13" s="147"/>
      <c r="AE13" s="147"/>
      <c r="AF13" s="147"/>
      <c r="AG13" s="147" t="s">
        <v>124</v>
      </c>
      <c r="AH13" s="147"/>
      <c r="AI13" s="147"/>
      <c r="AJ13" s="147"/>
      <c r="AK13" s="147"/>
      <c r="AL13" s="147"/>
      <c r="AM13" s="147"/>
      <c r="AN13" s="147"/>
      <c r="AO13" s="147"/>
      <c r="AP13" s="147"/>
      <c r="AQ13" s="147"/>
      <c r="AR13" s="147"/>
      <c r="AS13" s="147"/>
      <c r="AT13" s="147"/>
      <c r="AU13" s="147"/>
      <c r="AV13" s="147"/>
      <c r="AW13" s="147"/>
      <c r="AX13" s="147"/>
      <c r="AY13" s="147"/>
      <c r="AZ13" s="147"/>
      <c r="BA13" s="147"/>
      <c r="BB13" s="147"/>
      <c r="BC13" s="147"/>
      <c r="BD13" s="147"/>
      <c r="BE13" s="147"/>
      <c r="BF13" s="147"/>
      <c r="BG13" s="147"/>
      <c r="BH13" s="147"/>
    </row>
    <row r="14" spans="1:60" outlineLevel="2" x14ac:dyDescent="0.2">
      <c r="A14" s="154"/>
      <c r="B14" s="155"/>
      <c r="C14" s="189" t="s">
        <v>146</v>
      </c>
      <c r="D14" s="187"/>
      <c r="E14" s="188">
        <v>124.32</v>
      </c>
      <c r="F14" s="157"/>
      <c r="G14" s="157"/>
      <c r="H14" s="157"/>
      <c r="I14" s="157"/>
      <c r="J14" s="157"/>
      <c r="K14" s="157"/>
      <c r="L14" s="157"/>
      <c r="M14" s="157"/>
      <c r="N14" s="156"/>
      <c r="O14" s="156"/>
      <c r="P14" s="156"/>
      <c r="Q14" s="156"/>
      <c r="R14" s="157"/>
      <c r="S14" s="157"/>
      <c r="T14" s="157"/>
      <c r="U14" s="157"/>
      <c r="V14" s="157"/>
      <c r="W14" s="157"/>
      <c r="X14" s="157"/>
      <c r="Y14" s="157"/>
      <c r="Z14" s="147"/>
      <c r="AA14" s="147"/>
      <c r="AB14" s="147"/>
      <c r="AC14" s="147"/>
      <c r="AD14" s="147"/>
      <c r="AE14" s="147"/>
      <c r="AF14" s="147"/>
      <c r="AG14" s="147" t="s">
        <v>140</v>
      </c>
      <c r="AH14" s="147">
        <v>5</v>
      </c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147"/>
      <c r="AU14" s="147"/>
      <c r="AV14" s="147"/>
      <c r="AW14" s="147"/>
      <c r="AX14" s="147"/>
      <c r="AY14" s="147"/>
      <c r="AZ14" s="147"/>
      <c r="BA14" s="147"/>
      <c r="BB14" s="147"/>
      <c r="BC14" s="147"/>
      <c r="BD14" s="147"/>
      <c r="BE14" s="147"/>
      <c r="BF14" s="147"/>
      <c r="BG14" s="147"/>
      <c r="BH14" s="147"/>
    </row>
    <row r="15" spans="1:60" outlineLevel="1" x14ac:dyDescent="0.2">
      <c r="A15" s="173">
        <v>4</v>
      </c>
      <c r="B15" s="174" t="s">
        <v>147</v>
      </c>
      <c r="C15" s="182" t="s">
        <v>148</v>
      </c>
      <c r="D15" s="175" t="s">
        <v>149</v>
      </c>
      <c r="E15" s="176">
        <v>350</v>
      </c>
      <c r="F15" s="177"/>
      <c r="G15" s="178">
        <f>ROUND(E15*F15,2)</f>
        <v>0</v>
      </c>
      <c r="H15" s="177"/>
      <c r="I15" s="178">
        <f>ROUND(E15*H15,2)</f>
        <v>0</v>
      </c>
      <c r="J15" s="177"/>
      <c r="K15" s="178">
        <f>ROUND(E15*J15,2)</f>
        <v>0</v>
      </c>
      <c r="L15" s="178">
        <v>21</v>
      </c>
      <c r="M15" s="178">
        <f>G15*(1+L15/100)</f>
        <v>0</v>
      </c>
      <c r="N15" s="176">
        <v>0</v>
      </c>
      <c r="O15" s="176">
        <f>ROUND(E15*N15,2)</f>
        <v>0</v>
      </c>
      <c r="P15" s="176">
        <v>0</v>
      </c>
      <c r="Q15" s="176">
        <f>ROUND(E15*P15,2)</f>
        <v>0</v>
      </c>
      <c r="R15" s="178"/>
      <c r="S15" s="178" t="s">
        <v>127</v>
      </c>
      <c r="T15" s="179" t="s">
        <v>127</v>
      </c>
      <c r="U15" s="157">
        <v>0.15</v>
      </c>
      <c r="V15" s="157">
        <f>ROUND(E15*U15,2)</f>
        <v>52.5</v>
      </c>
      <c r="W15" s="157"/>
      <c r="X15" s="157" t="s">
        <v>122</v>
      </c>
      <c r="Y15" s="157" t="s">
        <v>123</v>
      </c>
      <c r="Z15" s="147"/>
      <c r="AA15" s="147"/>
      <c r="AB15" s="147"/>
      <c r="AC15" s="147"/>
      <c r="AD15" s="147"/>
      <c r="AE15" s="147"/>
      <c r="AF15" s="147"/>
      <c r="AG15" s="147" t="s">
        <v>124</v>
      </c>
      <c r="AH15" s="147"/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</row>
    <row r="16" spans="1:60" outlineLevel="1" x14ac:dyDescent="0.2">
      <c r="A16" s="166">
        <v>5</v>
      </c>
      <c r="B16" s="167" t="s">
        <v>150</v>
      </c>
      <c r="C16" s="183" t="s">
        <v>151</v>
      </c>
      <c r="D16" s="168" t="s">
        <v>138</v>
      </c>
      <c r="E16" s="169">
        <v>124.32</v>
      </c>
      <c r="F16" s="170"/>
      <c r="G16" s="171">
        <f>ROUND(E16*F16,2)</f>
        <v>0</v>
      </c>
      <c r="H16" s="170"/>
      <c r="I16" s="171">
        <f>ROUND(E16*H16,2)</f>
        <v>0</v>
      </c>
      <c r="J16" s="170"/>
      <c r="K16" s="171">
        <f>ROUND(E16*J16,2)</f>
        <v>0</v>
      </c>
      <c r="L16" s="171">
        <v>21</v>
      </c>
      <c r="M16" s="171">
        <f>G16*(1+L16/100)</f>
        <v>0</v>
      </c>
      <c r="N16" s="169">
        <v>0</v>
      </c>
      <c r="O16" s="169">
        <f>ROUND(E16*N16,2)</f>
        <v>0</v>
      </c>
      <c r="P16" s="169">
        <v>0</v>
      </c>
      <c r="Q16" s="169">
        <f>ROUND(E16*P16,2)</f>
        <v>0</v>
      </c>
      <c r="R16" s="171"/>
      <c r="S16" s="171" t="s">
        <v>127</v>
      </c>
      <c r="T16" s="172" t="s">
        <v>127</v>
      </c>
      <c r="U16" s="157">
        <v>8.9999999999999993E-3</v>
      </c>
      <c r="V16" s="157">
        <f>ROUND(E16*U16,2)</f>
        <v>1.1200000000000001</v>
      </c>
      <c r="W16" s="157"/>
      <c r="X16" s="157" t="s">
        <v>122</v>
      </c>
      <c r="Y16" s="157" t="s">
        <v>123</v>
      </c>
      <c r="Z16" s="147"/>
      <c r="AA16" s="147"/>
      <c r="AB16" s="147"/>
      <c r="AC16" s="147"/>
      <c r="AD16" s="147"/>
      <c r="AE16" s="147"/>
      <c r="AF16" s="147"/>
      <c r="AG16" s="147" t="s">
        <v>124</v>
      </c>
      <c r="AH16" s="147"/>
      <c r="AI16" s="147"/>
      <c r="AJ16" s="147"/>
      <c r="AK16" s="147"/>
      <c r="AL16" s="147"/>
      <c r="AM16" s="147"/>
      <c r="AN16" s="147"/>
      <c r="AO16" s="147"/>
      <c r="AP16" s="147"/>
      <c r="AQ16" s="147"/>
      <c r="AR16" s="147"/>
      <c r="AS16" s="147"/>
      <c r="AT16" s="147"/>
      <c r="AU16" s="147"/>
      <c r="AV16" s="147"/>
      <c r="AW16" s="147"/>
      <c r="AX16" s="147"/>
      <c r="AY16" s="147"/>
      <c r="AZ16" s="147"/>
      <c r="BA16" s="147"/>
      <c r="BB16" s="147"/>
      <c r="BC16" s="147"/>
      <c r="BD16" s="147"/>
      <c r="BE16" s="147"/>
      <c r="BF16" s="147"/>
      <c r="BG16" s="147"/>
      <c r="BH16" s="147"/>
    </row>
    <row r="17" spans="1:60" outlineLevel="2" x14ac:dyDescent="0.2">
      <c r="A17" s="154"/>
      <c r="B17" s="155"/>
      <c r="C17" s="189" t="s">
        <v>146</v>
      </c>
      <c r="D17" s="187"/>
      <c r="E17" s="188">
        <v>124.32</v>
      </c>
      <c r="F17" s="157"/>
      <c r="G17" s="157"/>
      <c r="H17" s="157"/>
      <c r="I17" s="157"/>
      <c r="J17" s="157"/>
      <c r="K17" s="157"/>
      <c r="L17" s="157"/>
      <c r="M17" s="157"/>
      <c r="N17" s="156"/>
      <c r="O17" s="156"/>
      <c r="P17" s="156"/>
      <c r="Q17" s="156"/>
      <c r="R17" s="157"/>
      <c r="S17" s="157"/>
      <c r="T17" s="157"/>
      <c r="U17" s="157"/>
      <c r="V17" s="157"/>
      <c r="W17" s="157"/>
      <c r="X17" s="157"/>
      <c r="Y17" s="157"/>
      <c r="Z17" s="147"/>
      <c r="AA17" s="147"/>
      <c r="AB17" s="147"/>
      <c r="AC17" s="147"/>
      <c r="AD17" s="147"/>
      <c r="AE17" s="147"/>
      <c r="AF17" s="147"/>
      <c r="AG17" s="147" t="s">
        <v>140</v>
      </c>
      <c r="AH17" s="147">
        <v>5</v>
      </c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147"/>
      <c r="AV17" s="147"/>
      <c r="AW17" s="147"/>
      <c r="AX17" s="147"/>
      <c r="AY17" s="147"/>
      <c r="AZ17" s="147"/>
      <c r="BA17" s="147"/>
      <c r="BB17" s="147"/>
      <c r="BC17" s="147"/>
      <c r="BD17" s="147"/>
      <c r="BE17" s="147"/>
      <c r="BF17" s="147"/>
      <c r="BG17" s="147"/>
      <c r="BH17" s="147"/>
    </row>
    <row r="18" spans="1:60" outlineLevel="1" x14ac:dyDescent="0.2">
      <c r="A18" s="173">
        <v>6</v>
      </c>
      <c r="B18" s="174" t="s">
        <v>152</v>
      </c>
      <c r="C18" s="182" t="s">
        <v>153</v>
      </c>
      <c r="D18" s="175" t="s">
        <v>154</v>
      </c>
      <c r="E18" s="176">
        <v>20</v>
      </c>
      <c r="F18" s="177"/>
      <c r="G18" s="178">
        <f>ROUND(E18*F18,2)</f>
        <v>0</v>
      </c>
      <c r="H18" s="177"/>
      <c r="I18" s="178">
        <f>ROUND(E18*H18,2)</f>
        <v>0</v>
      </c>
      <c r="J18" s="177"/>
      <c r="K18" s="178">
        <f>ROUND(E18*J18,2)</f>
        <v>0</v>
      </c>
      <c r="L18" s="178">
        <v>21</v>
      </c>
      <c r="M18" s="178">
        <f>G18*(1+L18/100)</f>
        <v>0</v>
      </c>
      <c r="N18" s="176">
        <v>0</v>
      </c>
      <c r="O18" s="176">
        <f>ROUND(E18*N18,2)</f>
        <v>0</v>
      </c>
      <c r="P18" s="176">
        <v>0.27</v>
      </c>
      <c r="Q18" s="176">
        <f>ROUND(E18*P18,2)</f>
        <v>5.4</v>
      </c>
      <c r="R18" s="178"/>
      <c r="S18" s="178" t="s">
        <v>127</v>
      </c>
      <c r="T18" s="179" t="s">
        <v>127</v>
      </c>
      <c r="U18" s="157">
        <v>0.123</v>
      </c>
      <c r="V18" s="157">
        <f>ROUND(E18*U18,2)</f>
        <v>2.46</v>
      </c>
      <c r="W18" s="157"/>
      <c r="X18" s="157" t="s">
        <v>122</v>
      </c>
      <c r="Y18" s="157" t="s">
        <v>123</v>
      </c>
      <c r="Z18" s="147"/>
      <c r="AA18" s="147"/>
      <c r="AB18" s="147"/>
      <c r="AC18" s="147"/>
      <c r="AD18" s="147"/>
      <c r="AE18" s="147"/>
      <c r="AF18" s="147"/>
      <c r="AG18" s="147" t="s">
        <v>124</v>
      </c>
      <c r="AH18" s="147"/>
      <c r="AI18" s="147"/>
      <c r="AJ18" s="147"/>
      <c r="AK18" s="147"/>
      <c r="AL18" s="147"/>
      <c r="AM18" s="147"/>
      <c r="AN18" s="147"/>
      <c r="AO18" s="147"/>
      <c r="AP18" s="147"/>
      <c r="AQ18" s="147"/>
      <c r="AR18" s="147"/>
      <c r="AS18" s="147"/>
      <c r="AT18" s="147"/>
      <c r="AU18" s="147"/>
      <c r="AV18" s="147"/>
      <c r="AW18" s="147"/>
      <c r="AX18" s="147"/>
      <c r="AY18" s="147"/>
      <c r="AZ18" s="147"/>
      <c r="BA18" s="147"/>
      <c r="BB18" s="147"/>
      <c r="BC18" s="147"/>
      <c r="BD18" s="147"/>
      <c r="BE18" s="147"/>
      <c r="BF18" s="147"/>
      <c r="BG18" s="147"/>
      <c r="BH18" s="147"/>
    </row>
    <row r="19" spans="1:60" ht="22.5" outlineLevel="1" x14ac:dyDescent="0.2">
      <c r="A19" s="166">
        <v>7</v>
      </c>
      <c r="B19" s="167" t="s">
        <v>155</v>
      </c>
      <c r="C19" s="183" t="s">
        <v>156</v>
      </c>
      <c r="D19" s="168" t="s">
        <v>138</v>
      </c>
      <c r="E19" s="169">
        <v>124.32</v>
      </c>
      <c r="F19" s="170"/>
      <c r="G19" s="171">
        <f>ROUND(E19*F19,2)</f>
        <v>0</v>
      </c>
      <c r="H19" s="170"/>
      <c r="I19" s="171">
        <f>ROUND(E19*H19,2)</f>
        <v>0</v>
      </c>
      <c r="J19" s="170"/>
      <c r="K19" s="171">
        <f>ROUND(E19*J19,2)</f>
        <v>0</v>
      </c>
      <c r="L19" s="171">
        <v>21</v>
      </c>
      <c r="M19" s="171">
        <f>G19*(1+L19/100)</f>
        <v>0</v>
      </c>
      <c r="N19" s="169">
        <v>0</v>
      </c>
      <c r="O19" s="169">
        <f>ROUND(E19*N19,2)</f>
        <v>0</v>
      </c>
      <c r="P19" s="169">
        <v>0</v>
      </c>
      <c r="Q19" s="169">
        <f>ROUND(E19*P19,2)</f>
        <v>0</v>
      </c>
      <c r="R19" s="171"/>
      <c r="S19" s="171" t="s">
        <v>127</v>
      </c>
      <c r="T19" s="172" t="s">
        <v>127</v>
      </c>
      <c r="U19" s="157">
        <v>0</v>
      </c>
      <c r="V19" s="157">
        <f>ROUND(E19*U19,2)</f>
        <v>0</v>
      </c>
      <c r="W19" s="157"/>
      <c r="X19" s="157" t="s">
        <v>122</v>
      </c>
      <c r="Y19" s="157" t="s">
        <v>123</v>
      </c>
      <c r="Z19" s="147"/>
      <c r="AA19" s="147"/>
      <c r="AB19" s="147"/>
      <c r="AC19" s="147"/>
      <c r="AD19" s="147"/>
      <c r="AE19" s="147"/>
      <c r="AF19" s="147"/>
      <c r="AG19" s="147" t="s">
        <v>124</v>
      </c>
      <c r="AH19" s="147"/>
      <c r="AI19" s="147"/>
      <c r="AJ19" s="147"/>
      <c r="AK19" s="147"/>
      <c r="AL19" s="147"/>
      <c r="AM19" s="147"/>
      <c r="AN19" s="147"/>
      <c r="AO19" s="147"/>
      <c r="AP19" s="147"/>
      <c r="AQ19" s="147"/>
      <c r="AR19" s="147"/>
      <c r="AS19" s="147"/>
      <c r="AT19" s="147"/>
      <c r="AU19" s="147"/>
      <c r="AV19" s="147"/>
      <c r="AW19" s="147"/>
      <c r="AX19" s="147"/>
      <c r="AY19" s="147"/>
      <c r="AZ19" s="147"/>
      <c r="BA19" s="147"/>
      <c r="BB19" s="147"/>
      <c r="BC19" s="147"/>
      <c r="BD19" s="147"/>
      <c r="BE19" s="147"/>
      <c r="BF19" s="147"/>
      <c r="BG19" s="147"/>
      <c r="BH19" s="147"/>
    </row>
    <row r="20" spans="1:60" outlineLevel="2" x14ac:dyDescent="0.2">
      <c r="A20" s="154"/>
      <c r="B20" s="155"/>
      <c r="C20" s="189" t="s">
        <v>146</v>
      </c>
      <c r="D20" s="187"/>
      <c r="E20" s="188">
        <v>124.32</v>
      </c>
      <c r="F20" s="157"/>
      <c r="G20" s="157"/>
      <c r="H20" s="157"/>
      <c r="I20" s="157"/>
      <c r="J20" s="157"/>
      <c r="K20" s="157"/>
      <c r="L20" s="157"/>
      <c r="M20" s="157"/>
      <c r="N20" s="156"/>
      <c r="O20" s="156"/>
      <c r="P20" s="156"/>
      <c r="Q20" s="156"/>
      <c r="R20" s="157"/>
      <c r="S20" s="157"/>
      <c r="T20" s="157"/>
      <c r="U20" s="157"/>
      <c r="V20" s="157"/>
      <c r="W20" s="157"/>
      <c r="X20" s="157"/>
      <c r="Y20" s="157"/>
      <c r="Z20" s="147"/>
      <c r="AA20" s="147"/>
      <c r="AB20" s="147"/>
      <c r="AC20" s="147"/>
      <c r="AD20" s="147"/>
      <c r="AE20" s="147"/>
      <c r="AF20" s="147"/>
      <c r="AG20" s="147" t="s">
        <v>140</v>
      </c>
      <c r="AH20" s="147">
        <v>5</v>
      </c>
      <c r="AI20" s="147"/>
      <c r="AJ20" s="147"/>
      <c r="AK20" s="147"/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47"/>
      <c r="BB20" s="147"/>
      <c r="BC20" s="147"/>
      <c r="BD20" s="147"/>
      <c r="BE20" s="147"/>
      <c r="BF20" s="147"/>
      <c r="BG20" s="147"/>
      <c r="BH20" s="147"/>
    </row>
    <row r="21" spans="1:60" x14ac:dyDescent="0.2">
      <c r="A21" s="159" t="s">
        <v>117</v>
      </c>
      <c r="B21" s="160" t="s">
        <v>76</v>
      </c>
      <c r="C21" s="181" t="s">
        <v>77</v>
      </c>
      <c r="D21" s="161"/>
      <c r="E21" s="162"/>
      <c r="F21" s="163"/>
      <c r="G21" s="163">
        <f>SUMIF(AG22:AG25,"&lt;&gt;NOR",G22:G25)</f>
        <v>0</v>
      </c>
      <c r="H21" s="163"/>
      <c r="I21" s="163">
        <f>SUM(I22:I25)</f>
        <v>0</v>
      </c>
      <c r="J21" s="163"/>
      <c r="K21" s="163">
        <f>SUM(K22:K25)</f>
        <v>0</v>
      </c>
      <c r="L21" s="163"/>
      <c r="M21" s="163">
        <f>SUM(M22:M25)</f>
        <v>0</v>
      </c>
      <c r="N21" s="162"/>
      <c r="O21" s="162">
        <f>SUM(O22:O25)</f>
        <v>0.03</v>
      </c>
      <c r="P21" s="162"/>
      <c r="Q21" s="162">
        <f>SUM(Q22:Q25)</f>
        <v>137.02000000000001</v>
      </c>
      <c r="R21" s="163"/>
      <c r="S21" s="163"/>
      <c r="T21" s="164"/>
      <c r="U21" s="158"/>
      <c r="V21" s="158">
        <f>SUM(V22:V25)</f>
        <v>314.3</v>
      </c>
      <c r="W21" s="158"/>
      <c r="X21" s="158"/>
      <c r="Y21" s="158"/>
      <c r="AG21" t="s">
        <v>118</v>
      </c>
    </row>
    <row r="22" spans="1:60" outlineLevel="1" x14ac:dyDescent="0.2">
      <c r="A22" s="166">
        <v>8</v>
      </c>
      <c r="B22" s="167" t="s">
        <v>157</v>
      </c>
      <c r="C22" s="183" t="s">
        <v>158</v>
      </c>
      <c r="D22" s="168" t="s">
        <v>138</v>
      </c>
      <c r="E22" s="169">
        <v>39.387599999999999</v>
      </c>
      <c r="F22" s="170"/>
      <c r="G22" s="171">
        <f>ROUND(E22*F22,2)</f>
        <v>0</v>
      </c>
      <c r="H22" s="170"/>
      <c r="I22" s="171">
        <f>ROUND(E22*H22,2)</f>
        <v>0</v>
      </c>
      <c r="J22" s="170"/>
      <c r="K22" s="171">
        <f>ROUND(E22*J22,2)</f>
        <v>0</v>
      </c>
      <c r="L22" s="171">
        <v>21</v>
      </c>
      <c r="M22" s="171">
        <f>G22*(1+L22/100)</f>
        <v>0</v>
      </c>
      <c r="N22" s="169">
        <v>0</v>
      </c>
      <c r="O22" s="169">
        <f>ROUND(E22*N22,2)</f>
        <v>0</v>
      </c>
      <c r="P22" s="169">
        <v>2</v>
      </c>
      <c r="Q22" s="169">
        <f>ROUND(E22*P22,2)</f>
        <v>78.78</v>
      </c>
      <c r="R22" s="171"/>
      <c r="S22" s="171" t="s">
        <v>127</v>
      </c>
      <c r="T22" s="172" t="s">
        <v>127</v>
      </c>
      <c r="U22" s="157">
        <v>6.4359999999999999</v>
      </c>
      <c r="V22" s="157">
        <f>ROUND(E22*U22,2)</f>
        <v>253.5</v>
      </c>
      <c r="W22" s="157"/>
      <c r="X22" s="157" t="s">
        <v>122</v>
      </c>
      <c r="Y22" s="157" t="s">
        <v>123</v>
      </c>
      <c r="Z22" s="147"/>
      <c r="AA22" s="147"/>
      <c r="AB22" s="147"/>
      <c r="AC22" s="147"/>
      <c r="AD22" s="147"/>
      <c r="AE22" s="147"/>
      <c r="AF22" s="147"/>
      <c r="AG22" s="147" t="s">
        <v>124</v>
      </c>
      <c r="AH22" s="147"/>
      <c r="AI22" s="147"/>
      <c r="AJ22" s="147"/>
      <c r="AK22" s="147"/>
      <c r="AL22" s="147"/>
      <c r="AM22" s="147"/>
      <c r="AN22" s="147"/>
      <c r="AO22" s="147"/>
      <c r="AP22" s="147"/>
      <c r="AQ22" s="147"/>
      <c r="AR22" s="147"/>
      <c r="AS22" s="147"/>
      <c r="AT22" s="147"/>
      <c r="AU22" s="147"/>
      <c r="AV22" s="147"/>
      <c r="AW22" s="147"/>
      <c r="AX22" s="147"/>
      <c r="AY22" s="147"/>
      <c r="AZ22" s="147"/>
      <c r="BA22" s="147"/>
      <c r="BB22" s="147"/>
      <c r="BC22" s="147"/>
      <c r="BD22" s="147"/>
      <c r="BE22" s="147"/>
      <c r="BF22" s="147"/>
      <c r="BG22" s="147"/>
      <c r="BH22" s="147"/>
    </row>
    <row r="23" spans="1:60" outlineLevel="2" x14ac:dyDescent="0.2">
      <c r="A23" s="154"/>
      <c r="B23" s="155"/>
      <c r="C23" s="189" t="s">
        <v>159</v>
      </c>
      <c r="D23" s="187"/>
      <c r="E23" s="188">
        <v>39.387599999999999</v>
      </c>
      <c r="F23" s="157"/>
      <c r="G23" s="157"/>
      <c r="H23" s="157"/>
      <c r="I23" s="157"/>
      <c r="J23" s="157"/>
      <c r="K23" s="157"/>
      <c r="L23" s="157"/>
      <c r="M23" s="157"/>
      <c r="N23" s="156"/>
      <c r="O23" s="156"/>
      <c r="P23" s="156"/>
      <c r="Q23" s="156"/>
      <c r="R23" s="157"/>
      <c r="S23" s="157"/>
      <c r="T23" s="157"/>
      <c r="U23" s="157"/>
      <c r="V23" s="157"/>
      <c r="W23" s="157"/>
      <c r="X23" s="157"/>
      <c r="Y23" s="157"/>
      <c r="Z23" s="147"/>
      <c r="AA23" s="147"/>
      <c r="AB23" s="147"/>
      <c r="AC23" s="147"/>
      <c r="AD23" s="147"/>
      <c r="AE23" s="147"/>
      <c r="AF23" s="147"/>
      <c r="AG23" s="147" t="s">
        <v>140</v>
      </c>
      <c r="AH23" s="147">
        <v>0</v>
      </c>
      <c r="AI23" s="147"/>
      <c r="AJ23" s="147"/>
      <c r="AK23" s="147"/>
      <c r="AL23" s="147"/>
      <c r="AM23" s="147"/>
      <c r="AN23" s="147"/>
      <c r="AO23" s="147"/>
      <c r="AP23" s="147"/>
      <c r="AQ23" s="147"/>
      <c r="AR23" s="147"/>
      <c r="AS23" s="147"/>
      <c r="AT23" s="147"/>
      <c r="AU23" s="147"/>
      <c r="AV23" s="147"/>
      <c r="AW23" s="147"/>
      <c r="AX23" s="147"/>
      <c r="AY23" s="147"/>
      <c r="AZ23" s="147"/>
      <c r="BA23" s="147"/>
      <c r="BB23" s="147"/>
      <c r="BC23" s="147"/>
      <c r="BD23" s="147"/>
      <c r="BE23" s="147"/>
      <c r="BF23" s="147"/>
      <c r="BG23" s="147"/>
      <c r="BH23" s="147"/>
    </row>
    <row r="24" spans="1:60" ht="22.5" outlineLevel="1" x14ac:dyDescent="0.2">
      <c r="A24" s="166">
        <v>9</v>
      </c>
      <c r="B24" s="167" t="s">
        <v>160</v>
      </c>
      <c r="C24" s="183" t="s">
        <v>161</v>
      </c>
      <c r="D24" s="168" t="s">
        <v>138</v>
      </c>
      <c r="E24" s="169">
        <v>23.2956</v>
      </c>
      <c r="F24" s="170"/>
      <c r="G24" s="171">
        <f>ROUND(E24*F24,2)</f>
        <v>0</v>
      </c>
      <c r="H24" s="170"/>
      <c r="I24" s="171">
        <f>ROUND(E24*H24,2)</f>
        <v>0</v>
      </c>
      <c r="J24" s="170"/>
      <c r="K24" s="171">
        <f>ROUND(E24*J24,2)</f>
        <v>0</v>
      </c>
      <c r="L24" s="171">
        <v>21</v>
      </c>
      <c r="M24" s="171">
        <f>G24*(1+L24/100)</f>
        <v>0</v>
      </c>
      <c r="N24" s="169">
        <v>1.1199999999999999E-3</v>
      </c>
      <c r="O24" s="169">
        <f>ROUND(E24*N24,2)</f>
        <v>0.03</v>
      </c>
      <c r="P24" s="169">
        <v>2.5</v>
      </c>
      <c r="Q24" s="169">
        <f>ROUND(E24*P24,2)</f>
        <v>58.24</v>
      </c>
      <c r="R24" s="171"/>
      <c r="S24" s="171" t="s">
        <v>120</v>
      </c>
      <c r="T24" s="172" t="s">
        <v>121</v>
      </c>
      <c r="U24" s="157">
        <v>2.61</v>
      </c>
      <c r="V24" s="157">
        <f>ROUND(E24*U24,2)</f>
        <v>60.8</v>
      </c>
      <c r="W24" s="157"/>
      <c r="X24" s="157" t="s">
        <v>122</v>
      </c>
      <c r="Y24" s="157" t="s">
        <v>123</v>
      </c>
      <c r="Z24" s="147"/>
      <c r="AA24" s="147"/>
      <c r="AB24" s="147"/>
      <c r="AC24" s="147"/>
      <c r="AD24" s="147"/>
      <c r="AE24" s="147"/>
      <c r="AF24" s="147"/>
      <c r="AG24" s="147" t="s">
        <v>124</v>
      </c>
      <c r="AH24" s="147"/>
      <c r="AI24" s="147"/>
      <c r="AJ24" s="147"/>
      <c r="AK24" s="147"/>
      <c r="AL24" s="147"/>
      <c r="AM24" s="147"/>
      <c r="AN24" s="147"/>
      <c r="AO24" s="147"/>
      <c r="AP24" s="147"/>
      <c r="AQ24" s="147"/>
      <c r="AR24" s="147"/>
      <c r="AS24" s="147"/>
      <c r="AT24" s="147"/>
      <c r="AU24" s="147"/>
      <c r="AV24" s="147"/>
      <c r="AW24" s="147"/>
      <c r="AX24" s="147"/>
      <c r="AY24" s="147"/>
      <c r="AZ24" s="147"/>
      <c r="BA24" s="147"/>
      <c r="BB24" s="147"/>
      <c r="BC24" s="147"/>
      <c r="BD24" s="147"/>
      <c r="BE24" s="147"/>
      <c r="BF24" s="147"/>
      <c r="BG24" s="147"/>
      <c r="BH24" s="147"/>
    </row>
    <row r="25" spans="1:60" ht="22.5" outlineLevel="2" x14ac:dyDescent="0.2">
      <c r="A25" s="154"/>
      <c r="B25" s="155"/>
      <c r="C25" s="189" t="s">
        <v>162</v>
      </c>
      <c r="D25" s="187"/>
      <c r="E25" s="188">
        <v>23.2956</v>
      </c>
      <c r="F25" s="157"/>
      <c r="G25" s="157"/>
      <c r="H25" s="157"/>
      <c r="I25" s="157"/>
      <c r="J25" s="157"/>
      <c r="K25" s="157"/>
      <c r="L25" s="157"/>
      <c r="M25" s="157"/>
      <c r="N25" s="156"/>
      <c r="O25" s="156"/>
      <c r="P25" s="156"/>
      <c r="Q25" s="156"/>
      <c r="R25" s="157"/>
      <c r="S25" s="157"/>
      <c r="T25" s="157"/>
      <c r="U25" s="157"/>
      <c r="V25" s="157"/>
      <c r="W25" s="157"/>
      <c r="X25" s="157"/>
      <c r="Y25" s="157"/>
      <c r="Z25" s="147"/>
      <c r="AA25" s="147"/>
      <c r="AB25" s="147"/>
      <c r="AC25" s="147"/>
      <c r="AD25" s="147"/>
      <c r="AE25" s="147"/>
      <c r="AF25" s="147"/>
      <c r="AG25" s="147" t="s">
        <v>140</v>
      </c>
      <c r="AH25" s="147">
        <v>0</v>
      </c>
      <c r="AI25" s="147"/>
      <c r="AJ25" s="147"/>
      <c r="AK25" s="147"/>
      <c r="AL25" s="147"/>
      <c r="AM25" s="147"/>
      <c r="AN25" s="147"/>
      <c r="AO25" s="147"/>
      <c r="AP25" s="147"/>
      <c r="AQ25" s="147"/>
      <c r="AR25" s="147"/>
      <c r="AS25" s="147"/>
      <c r="AT25" s="147"/>
      <c r="AU25" s="147"/>
      <c r="AV25" s="147"/>
      <c r="AW25" s="147"/>
      <c r="AX25" s="147"/>
      <c r="AY25" s="147"/>
      <c r="AZ25" s="147"/>
      <c r="BA25" s="147"/>
      <c r="BB25" s="147"/>
      <c r="BC25" s="147"/>
      <c r="BD25" s="147"/>
      <c r="BE25" s="147"/>
      <c r="BF25" s="147"/>
      <c r="BG25" s="147"/>
      <c r="BH25" s="147"/>
    </row>
    <row r="26" spans="1:60" x14ac:dyDescent="0.2">
      <c r="A26" s="159" t="s">
        <v>117</v>
      </c>
      <c r="B26" s="160" t="s">
        <v>78</v>
      </c>
      <c r="C26" s="181" t="s">
        <v>79</v>
      </c>
      <c r="D26" s="161"/>
      <c r="E26" s="162"/>
      <c r="F26" s="163"/>
      <c r="G26" s="163">
        <f>SUMIF(AG27:AG28,"&lt;&gt;NOR",G27:G28)</f>
        <v>0</v>
      </c>
      <c r="H26" s="163"/>
      <c r="I26" s="163">
        <f>SUM(I27:I28)</f>
        <v>0</v>
      </c>
      <c r="J26" s="163"/>
      <c r="K26" s="163">
        <f>SUM(K27:K28)</f>
        <v>0</v>
      </c>
      <c r="L26" s="163"/>
      <c r="M26" s="163">
        <f>SUM(M27:M28)</f>
        <v>0</v>
      </c>
      <c r="N26" s="162"/>
      <c r="O26" s="162">
        <f>SUM(O27:O28)</f>
        <v>0.34</v>
      </c>
      <c r="P26" s="162"/>
      <c r="Q26" s="162">
        <f>SUM(Q27:Q28)</f>
        <v>139.59</v>
      </c>
      <c r="R26" s="163"/>
      <c r="S26" s="163"/>
      <c r="T26" s="164"/>
      <c r="U26" s="158"/>
      <c r="V26" s="158">
        <f>SUM(V27:V28)</f>
        <v>295.52999999999997</v>
      </c>
      <c r="W26" s="158"/>
      <c r="X26" s="158"/>
      <c r="Y26" s="158"/>
      <c r="AG26" t="s">
        <v>118</v>
      </c>
    </row>
    <row r="27" spans="1:60" outlineLevel="1" x14ac:dyDescent="0.2">
      <c r="A27" s="166">
        <v>10</v>
      </c>
      <c r="B27" s="167" t="s">
        <v>163</v>
      </c>
      <c r="C27" s="183" t="s">
        <v>164</v>
      </c>
      <c r="D27" s="168" t="s">
        <v>138</v>
      </c>
      <c r="E27" s="169">
        <v>628.78067999999996</v>
      </c>
      <c r="F27" s="170"/>
      <c r="G27" s="171">
        <f>ROUND(E27*F27,2)</f>
        <v>0</v>
      </c>
      <c r="H27" s="170"/>
      <c r="I27" s="171">
        <f>ROUND(E27*H27,2)</f>
        <v>0</v>
      </c>
      <c r="J27" s="170"/>
      <c r="K27" s="171">
        <f>ROUND(E27*J27,2)</f>
        <v>0</v>
      </c>
      <c r="L27" s="171">
        <v>21</v>
      </c>
      <c r="M27" s="171">
        <f>G27*(1+L27/100)</f>
        <v>0</v>
      </c>
      <c r="N27" s="169">
        <v>5.4000000000000001E-4</v>
      </c>
      <c r="O27" s="169">
        <f>ROUND(E27*N27,2)</f>
        <v>0.34</v>
      </c>
      <c r="P27" s="169">
        <v>0.222</v>
      </c>
      <c r="Q27" s="169">
        <f>ROUND(E27*P27,2)</f>
        <v>139.59</v>
      </c>
      <c r="R27" s="171"/>
      <c r="S27" s="171" t="s">
        <v>127</v>
      </c>
      <c r="T27" s="172" t="s">
        <v>127</v>
      </c>
      <c r="U27" s="157">
        <v>0.47</v>
      </c>
      <c r="V27" s="157">
        <f>ROUND(E27*U27,2)</f>
        <v>295.52999999999997</v>
      </c>
      <c r="W27" s="157"/>
      <c r="X27" s="157" t="s">
        <v>122</v>
      </c>
      <c r="Y27" s="157" t="s">
        <v>123</v>
      </c>
      <c r="Z27" s="147"/>
      <c r="AA27" s="147"/>
      <c r="AB27" s="147"/>
      <c r="AC27" s="147"/>
      <c r="AD27" s="147"/>
      <c r="AE27" s="147"/>
      <c r="AF27" s="147"/>
      <c r="AG27" s="147" t="s">
        <v>124</v>
      </c>
      <c r="AH27" s="147"/>
      <c r="AI27" s="147"/>
      <c r="AJ27" s="147"/>
      <c r="AK27" s="147"/>
      <c r="AL27" s="147"/>
      <c r="AM27" s="147"/>
      <c r="AN27" s="147"/>
      <c r="AO27" s="147"/>
      <c r="AP27" s="147"/>
      <c r="AQ27" s="147"/>
      <c r="AR27" s="147"/>
      <c r="AS27" s="147"/>
      <c r="AT27" s="147"/>
      <c r="AU27" s="147"/>
      <c r="AV27" s="147"/>
      <c r="AW27" s="147"/>
      <c r="AX27" s="147"/>
      <c r="AY27" s="147"/>
      <c r="AZ27" s="147"/>
      <c r="BA27" s="147"/>
      <c r="BB27" s="147"/>
      <c r="BC27" s="147"/>
      <c r="BD27" s="147"/>
      <c r="BE27" s="147"/>
      <c r="BF27" s="147"/>
      <c r="BG27" s="147"/>
      <c r="BH27" s="147"/>
    </row>
    <row r="28" spans="1:60" outlineLevel="2" x14ac:dyDescent="0.2">
      <c r="A28" s="154"/>
      <c r="B28" s="155"/>
      <c r="C28" s="189" t="s">
        <v>165</v>
      </c>
      <c r="D28" s="187"/>
      <c r="E28" s="188">
        <v>628.78067999999996</v>
      </c>
      <c r="F28" s="157"/>
      <c r="G28" s="157"/>
      <c r="H28" s="157"/>
      <c r="I28" s="157"/>
      <c r="J28" s="157"/>
      <c r="K28" s="157"/>
      <c r="L28" s="157"/>
      <c r="M28" s="157"/>
      <c r="N28" s="156"/>
      <c r="O28" s="156"/>
      <c r="P28" s="156"/>
      <c r="Q28" s="156"/>
      <c r="R28" s="157"/>
      <c r="S28" s="157"/>
      <c r="T28" s="157"/>
      <c r="U28" s="157"/>
      <c r="V28" s="157"/>
      <c r="W28" s="157"/>
      <c r="X28" s="157"/>
      <c r="Y28" s="157"/>
      <c r="Z28" s="147"/>
      <c r="AA28" s="147"/>
      <c r="AB28" s="147"/>
      <c r="AC28" s="147"/>
      <c r="AD28" s="147"/>
      <c r="AE28" s="147"/>
      <c r="AF28" s="147"/>
      <c r="AG28" s="147" t="s">
        <v>140</v>
      </c>
      <c r="AH28" s="147">
        <v>0</v>
      </c>
      <c r="AI28" s="147"/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7"/>
      <c r="AU28" s="147"/>
      <c r="AV28" s="147"/>
      <c r="AW28" s="147"/>
      <c r="AX28" s="147"/>
      <c r="AY28" s="147"/>
      <c r="AZ28" s="147"/>
      <c r="BA28" s="147"/>
      <c r="BB28" s="147"/>
      <c r="BC28" s="147"/>
      <c r="BD28" s="147"/>
      <c r="BE28" s="147"/>
      <c r="BF28" s="147"/>
      <c r="BG28" s="147"/>
      <c r="BH28" s="147"/>
    </row>
    <row r="29" spans="1:60" x14ac:dyDescent="0.2">
      <c r="A29" s="159" t="s">
        <v>117</v>
      </c>
      <c r="B29" s="160" t="s">
        <v>72</v>
      </c>
      <c r="C29" s="181" t="s">
        <v>73</v>
      </c>
      <c r="D29" s="161"/>
      <c r="E29" s="162"/>
      <c r="F29" s="163"/>
      <c r="G29" s="163">
        <f>SUMIF(AG30:AG32,"&lt;&gt;NOR",G30:G32)</f>
        <v>0</v>
      </c>
      <c r="H29" s="163"/>
      <c r="I29" s="163">
        <f>SUM(I30:I32)</f>
        <v>0</v>
      </c>
      <c r="J29" s="163"/>
      <c r="K29" s="163">
        <f>SUM(K30:K32)</f>
        <v>0</v>
      </c>
      <c r="L29" s="163"/>
      <c r="M29" s="163">
        <f>SUM(M30:M32)</f>
        <v>0</v>
      </c>
      <c r="N29" s="162"/>
      <c r="O29" s="162">
        <f>SUM(O30:O32)</f>
        <v>13.94</v>
      </c>
      <c r="P29" s="162"/>
      <c r="Q29" s="162">
        <f>SUM(Q30:Q32)</f>
        <v>0</v>
      </c>
      <c r="R29" s="163"/>
      <c r="S29" s="163"/>
      <c r="T29" s="164"/>
      <c r="U29" s="158"/>
      <c r="V29" s="158">
        <f>SUM(V30:V32)</f>
        <v>44.48</v>
      </c>
      <c r="W29" s="158"/>
      <c r="X29" s="158"/>
      <c r="Y29" s="158"/>
      <c r="AG29" t="s">
        <v>118</v>
      </c>
    </row>
    <row r="30" spans="1:60" outlineLevel="1" x14ac:dyDescent="0.2">
      <c r="A30" s="166">
        <v>11</v>
      </c>
      <c r="B30" s="167" t="s">
        <v>166</v>
      </c>
      <c r="C30" s="183" t="s">
        <v>167</v>
      </c>
      <c r="D30" s="168" t="s">
        <v>138</v>
      </c>
      <c r="E30" s="169">
        <v>5.1551999999999998</v>
      </c>
      <c r="F30" s="170"/>
      <c r="G30" s="171">
        <f>ROUND(E30*F30,2)</f>
        <v>0</v>
      </c>
      <c r="H30" s="170"/>
      <c r="I30" s="171">
        <f>ROUND(E30*H30,2)</f>
        <v>0</v>
      </c>
      <c r="J30" s="170"/>
      <c r="K30" s="171">
        <f>ROUND(E30*J30,2)</f>
        <v>0</v>
      </c>
      <c r="L30" s="171">
        <v>21</v>
      </c>
      <c r="M30" s="171">
        <f>G30*(1+L30/100)</f>
        <v>0</v>
      </c>
      <c r="N30" s="169">
        <v>2.7040799999999998</v>
      </c>
      <c r="O30" s="169">
        <f>ROUND(E30*N30,2)</f>
        <v>13.94</v>
      </c>
      <c r="P30" s="169">
        <v>0</v>
      </c>
      <c r="Q30" s="169">
        <f>ROUND(E30*P30,2)</f>
        <v>0</v>
      </c>
      <c r="R30" s="171"/>
      <c r="S30" s="171" t="s">
        <v>120</v>
      </c>
      <c r="T30" s="172" t="s">
        <v>121</v>
      </c>
      <c r="U30" s="157">
        <v>8.6280000000000001</v>
      </c>
      <c r="V30" s="157">
        <f>ROUND(E30*U30,2)</f>
        <v>44.48</v>
      </c>
      <c r="W30" s="157"/>
      <c r="X30" s="157" t="s">
        <v>122</v>
      </c>
      <c r="Y30" s="157" t="s">
        <v>123</v>
      </c>
      <c r="Z30" s="147"/>
      <c r="AA30" s="147"/>
      <c r="AB30" s="147"/>
      <c r="AC30" s="147"/>
      <c r="AD30" s="147"/>
      <c r="AE30" s="147"/>
      <c r="AF30" s="147"/>
      <c r="AG30" s="147" t="s">
        <v>124</v>
      </c>
      <c r="AH30" s="147"/>
      <c r="AI30" s="147"/>
      <c r="AJ30" s="147"/>
      <c r="AK30" s="147"/>
      <c r="AL30" s="147"/>
      <c r="AM30" s="147"/>
      <c r="AN30" s="147"/>
      <c r="AO30" s="147"/>
      <c r="AP30" s="147"/>
      <c r="AQ30" s="147"/>
      <c r="AR30" s="147"/>
      <c r="AS30" s="147"/>
      <c r="AT30" s="147"/>
      <c r="AU30" s="147"/>
      <c r="AV30" s="147"/>
      <c r="AW30" s="147"/>
      <c r="AX30" s="147"/>
      <c r="AY30" s="147"/>
      <c r="AZ30" s="147"/>
      <c r="BA30" s="147"/>
      <c r="BB30" s="147"/>
      <c r="BC30" s="147"/>
      <c r="BD30" s="147"/>
      <c r="BE30" s="147"/>
      <c r="BF30" s="147"/>
      <c r="BG30" s="147"/>
      <c r="BH30" s="147"/>
    </row>
    <row r="31" spans="1:60" outlineLevel="2" x14ac:dyDescent="0.2">
      <c r="A31" s="154"/>
      <c r="B31" s="155"/>
      <c r="C31" s="189" t="s">
        <v>168</v>
      </c>
      <c r="D31" s="187"/>
      <c r="E31" s="188">
        <v>5.1551999999999998</v>
      </c>
      <c r="F31" s="157"/>
      <c r="G31" s="157"/>
      <c r="H31" s="157"/>
      <c r="I31" s="157"/>
      <c r="J31" s="157"/>
      <c r="K31" s="157"/>
      <c r="L31" s="157"/>
      <c r="M31" s="157"/>
      <c r="N31" s="156"/>
      <c r="O31" s="156"/>
      <c r="P31" s="156"/>
      <c r="Q31" s="156"/>
      <c r="R31" s="157"/>
      <c r="S31" s="157"/>
      <c r="T31" s="157"/>
      <c r="U31" s="157"/>
      <c r="V31" s="157"/>
      <c r="W31" s="157"/>
      <c r="X31" s="157"/>
      <c r="Y31" s="157"/>
      <c r="Z31" s="147"/>
      <c r="AA31" s="147"/>
      <c r="AB31" s="147"/>
      <c r="AC31" s="147"/>
      <c r="AD31" s="147"/>
      <c r="AE31" s="147"/>
      <c r="AF31" s="147"/>
      <c r="AG31" s="147" t="s">
        <v>140</v>
      </c>
      <c r="AH31" s="147">
        <v>0</v>
      </c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147"/>
      <c r="AX31" s="147"/>
      <c r="AY31" s="147"/>
      <c r="AZ31" s="147"/>
      <c r="BA31" s="147"/>
      <c r="BB31" s="147"/>
      <c r="BC31" s="147"/>
      <c r="BD31" s="147"/>
      <c r="BE31" s="147"/>
      <c r="BF31" s="147"/>
      <c r="BG31" s="147"/>
      <c r="BH31" s="147"/>
    </row>
    <row r="32" spans="1:60" outlineLevel="3" x14ac:dyDescent="0.2">
      <c r="A32" s="154"/>
      <c r="B32" s="155"/>
      <c r="C32" s="189" t="s">
        <v>169</v>
      </c>
      <c r="D32" s="187"/>
      <c r="E32" s="188"/>
      <c r="F32" s="157"/>
      <c r="G32" s="157"/>
      <c r="H32" s="157"/>
      <c r="I32" s="157"/>
      <c r="J32" s="157"/>
      <c r="K32" s="157"/>
      <c r="L32" s="157"/>
      <c r="M32" s="157"/>
      <c r="N32" s="156"/>
      <c r="O32" s="156"/>
      <c r="P32" s="156"/>
      <c r="Q32" s="156"/>
      <c r="R32" s="157"/>
      <c r="S32" s="157"/>
      <c r="T32" s="157"/>
      <c r="U32" s="157"/>
      <c r="V32" s="157"/>
      <c r="W32" s="157"/>
      <c r="X32" s="157"/>
      <c r="Y32" s="157"/>
      <c r="Z32" s="147"/>
      <c r="AA32" s="147"/>
      <c r="AB32" s="147"/>
      <c r="AC32" s="147"/>
      <c r="AD32" s="147"/>
      <c r="AE32" s="147"/>
      <c r="AF32" s="147"/>
      <c r="AG32" s="147" t="s">
        <v>140</v>
      </c>
      <c r="AH32" s="147">
        <v>0</v>
      </c>
      <c r="AI32" s="147"/>
      <c r="AJ32" s="147"/>
      <c r="AK32" s="147"/>
      <c r="AL32" s="147"/>
      <c r="AM32" s="147"/>
      <c r="AN32" s="147"/>
      <c r="AO32" s="147"/>
      <c r="AP32" s="147"/>
      <c r="AQ32" s="147"/>
      <c r="AR32" s="147"/>
      <c r="AS32" s="147"/>
      <c r="AT32" s="147"/>
      <c r="AU32" s="147"/>
      <c r="AV32" s="147"/>
      <c r="AW32" s="147"/>
      <c r="AX32" s="147"/>
      <c r="AY32" s="147"/>
      <c r="AZ32" s="147"/>
      <c r="BA32" s="147"/>
      <c r="BB32" s="147"/>
      <c r="BC32" s="147"/>
      <c r="BD32" s="147"/>
      <c r="BE32" s="147"/>
      <c r="BF32" s="147"/>
      <c r="BG32" s="147"/>
      <c r="BH32" s="147"/>
    </row>
    <row r="33" spans="1:60" x14ac:dyDescent="0.2">
      <c r="A33" s="159" t="s">
        <v>117</v>
      </c>
      <c r="B33" s="160" t="s">
        <v>74</v>
      </c>
      <c r="C33" s="181" t="s">
        <v>75</v>
      </c>
      <c r="D33" s="161"/>
      <c r="E33" s="162"/>
      <c r="F33" s="163"/>
      <c r="G33" s="163">
        <f>SUMIF(AG34:AG35,"&lt;&gt;NOR",G34:G35)</f>
        <v>0</v>
      </c>
      <c r="H33" s="163"/>
      <c r="I33" s="163">
        <f>SUM(I34:I35)</f>
        <v>0</v>
      </c>
      <c r="J33" s="163"/>
      <c r="K33" s="163">
        <f>SUM(K34:K35)</f>
        <v>0</v>
      </c>
      <c r="L33" s="163"/>
      <c r="M33" s="163">
        <f>SUM(M34:M35)</f>
        <v>0</v>
      </c>
      <c r="N33" s="162"/>
      <c r="O33" s="162">
        <f>SUM(O34:O35)</f>
        <v>2.84</v>
      </c>
      <c r="P33" s="162"/>
      <c r="Q33" s="162">
        <f>SUM(Q34:Q35)</f>
        <v>0</v>
      </c>
      <c r="R33" s="163"/>
      <c r="S33" s="163"/>
      <c r="T33" s="164"/>
      <c r="U33" s="158"/>
      <c r="V33" s="158">
        <f>SUM(V34:V35)</f>
        <v>53.78</v>
      </c>
      <c r="W33" s="158"/>
      <c r="X33" s="158"/>
      <c r="Y33" s="158"/>
      <c r="AG33" t="s">
        <v>118</v>
      </c>
    </row>
    <row r="34" spans="1:60" outlineLevel="1" x14ac:dyDescent="0.2">
      <c r="A34" s="166">
        <v>12</v>
      </c>
      <c r="B34" s="167" t="s">
        <v>170</v>
      </c>
      <c r="C34" s="183" t="s">
        <v>171</v>
      </c>
      <c r="D34" s="168" t="s">
        <v>154</v>
      </c>
      <c r="E34" s="169">
        <v>57.21</v>
      </c>
      <c r="F34" s="170"/>
      <c r="G34" s="171">
        <f>ROUND(E34*F34,2)</f>
        <v>0</v>
      </c>
      <c r="H34" s="170"/>
      <c r="I34" s="171">
        <f>ROUND(E34*H34,2)</f>
        <v>0</v>
      </c>
      <c r="J34" s="170"/>
      <c r="K34" s="171">
        <f>ROUND(E34*J34,2)</f>
        <v>0</v>
      </c>
      <c r="L34" s="171">
        <v>21</v>
      </c>
      <c r="M34" s="171">
        <f>G34*(1+L34/100)</f>
        <v>0</v>
      </c>
      <c r="N34" s="169">
        <v>4.9639999999999997E-2</v>
      </c>
      <c r="O34" s="169">
        <f>ROUND(E34*N34,2)</f>
        <v>2.84</v>
      </c>
      <c r="P34" s="169">
        <v>0</v>
      </c>
      <c r="Q34" s="169">
        <f>ROUND(E34*P34,2)</f>
        <v>0</v>
      </c>
      <c r="R34" s="171"/>
      <c r="S34" s="171" t="s">
        <v>127</v>
      </c>
      <c r="T34" s="172" t="s">
        <v>127</v>
      </c>
      <c r="U34" s="157">
        <v>0.94</v>
      </c>
      <c r="V34" s="157">
        <f>ROUND(E34*U34,2)</f>
        <v>53.78</v>
      </c>
      <c r="W34" s="157"/>
      <c r="X34" s="157" t="s">
        <v>122</v>
      </c>
      <c r="Y34" s="157" t="s">
        <v>123</v>
      </c>
      <c r="Z34" s="147"/>
      <c r="AA34" s="147"/>
      <c r="AB34" s="147"/>
      <c r="AC34" s="147"/>
      <c r="AD34" s="147"/>
      <c r="AE34" s="147"/>
      <c r="AF34" s="147"/>
      <c r="AG34" s="147" t="s">
        <v>124</v>
      </c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</row>
    <row r="35" spans="1:60" outlineLevel="2" x14ac:dyDescent="0.2">
      <c r="A35" s="154"/>
      <c r="B35" s="155"/>
      <c r="C35" s="189" t="s">
        <v>172</v>
      </c>
      <c r="D35" s="187"/>
      <c r="E35" s="188">
        <v>57.21</v>
      </c>
      <c r="F35" s="157"/>
      <c r="G35" s="157"/>
      <c r="H35" s="157"/>
      <c r="I35" s="157"/>
      <c r="J35" s="157"/>
      <c r="K35" s="157"/>
      <c r="L35" s="157"/>
      <c r="M35" s="157"/>
      <c r="N35" s="156"/>
      <c r="O35" s="156"/>
      <c r="P35" s="156"/>
      <c r="Q35" s="156"/>
      <c r="R35" s="157"/>
      <c r="S35" s="157"/>
      <c r="T35" s="157"/>
      <c r="U35" s="157"/>
      <c r="V35" s="157"/>
      <c r="W35" s="157"/>
      <c r="X35" s="157"/>
      <c r="Y35" s="157"/>
      <c r="Z35" s="147"/>
      <c r="AA35" s="147"/>
      <c r="AB35" s="147"/>
      <c r="AC35" s="147"/>
      <c r="AD35" s="147"/>
      <c r="AE35" s="147"/>
      <c r="AF35" s="147"/>
      <c r="AG35" s="147" t="s">
        <v>140</v>
      </c>
      <c r="AH35" s="147">
        <v>0</v>
      </c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</row>
    <row r="36" spans="1:60" x14ac:dyDescent="0.2">
      <c r="A36" s="159" t="s">
        <v>117</v>
      </c>
      <c r="B36" s="160" t="s">
        <v>76</v>
      </c>
      <c r="C36" s="181" t="s">
        <v>77</v>
      </c>
      <c r="D36" s="161"/>
      <c r="E36" s="162"/>
      <c r="F36" s="163"/>
      <c r="G36" s="163">
        <f>SUMIF(AG37:AG39,"&lt;&gt;NOR",G37:G39)</f>
        <v>0</v>
      </c>
      <c r="H36" s="163"/>
      <c r="I36" s="163">
        <f>SUM(I37:I39)</f>
        <v>0</v>
      </c>
      <c r="J36" s="163"/>
      <c r="K36" s="163">
        <f>SUM(K37:K39)</f>
        <v>0</v>
      </c>
      <c r="L36" s="163"/>
      <c r="M36" s="163">
        <f>SUM(M37:M39)</f>
        <v>0</v>
      </c>
      <c r="N36" s="162"/>
      <c r="O36" s="162">
        <f>SUM(O37:O39)</f>
        <v>0.01</v>
      </c>
      <c r="P36" s="162"/>
      <c r="Q36" s="162">
        <f>SUM(Q37:Q39)</f>
        <v>8.2100000000000009</v>
      </c>
      <c r="R36" s="163"/>
      <c r="S36" s="163"/>
      <c r="T36" s="164"/>
      <c r="U36" s="158"/>
      <c r="V36" s="158">
        <f>SUM(V37:V39)</f>
        <v>29.07</v>
      </c>
      <c r="W36" s="158"/>
      <c r="X36" s="158"/>
      <c r="Y36" s="158"/>
      <c r="AG36" t="s">
        <v>118</v>
      </c>
    </row>
    <row r="37" spans="1:60" outlineLevel="1" x14ac:dyDescent="0.2">
      <c r="A37" s="166">
        <v>13</v>
      </c>
      <c r="B37" s="167" t="s">
        <v>173</v>
      </c>
      <c r="C37" s="183" t="s">
        <v>174</v>
      </c>
      <c r="D37" s="168" t="s">
        <v>138</v>
      </c>
      <c r="E37" s="169">
        <v>3.42</v>
      </c>
      <c r="F37" s="170"/>
      <c r="G37" s="171">
        <f>ROUND(E37*F37,2)</f>
        <v>0</v>
      </c>
      <c r="H37" s="170"/>
      <c r="I37" s="171">
        <f>ROUND(E37*H37,2)</f>
        <v>0</v>
      </c>
      <c r="J37" s="170"/>
      <c r="K37" s="171">
        <f>ROUND(E37*J37,2)</f>
        <v>0</v>
      </c>
      <c r="L37" s="171">
        <v>21</v>
      </c>
      <c r="M37" s="171">
        <f>G37*(1+L37/100)</f>
        <v>0</v>
      </c>
      <c r="N37" s="169">
        <v>1.47E-3</v>
      </c>
      <c r="O37" s="169">
        <f>ROUND(E37*N37,2)</f>
        <v>0.01</v>
      </c>
      <c r="P37" s="169">
        <v>2.4</v>
      </c>
      <c r="Q37" s="169">
        <f>ROUND(E37*P37,2)</f>
        <v>8.2100000000000009</v>
      </c>
      <c r="R37" s="171"/>
      <c r="S37" s="171" t="s">
        <v>127</v>
      </c>
      <c r="T37" s="172" t="s">
        <v>127</v>
      </c>
      <c r="U37" s="157">
        <v>8.5</v>
      </c>
      <c r="V37" s="157">
        <f>ROUND(E37*U37,2)</f>
        <v>29.07</v>
      </c>
      <c r="W37" s="157"/>
      <c r="X37" s="157" t="s">
        <v>122</v>
      </c>
      <c r="Y37" s="157" t="s">
        <v>123</v>
      </c>
      <c r="Z37" s="147"/>
      <c r="AA37" s="147"/>
      <c r="AB37" s="147"/>
      <c r="AC37" s="147"/>
      <c r="AD37" s="147"/>
      <c r="AE37" s="147"/>
      <c r="AF37" s="147"/>
      <c r="AG37" s="147" t="s">
        <v>124</v>
      </c>
      <c r="AH37" s="147"/>
      <c r="AI37" s="147"/>
      <c r="AJ37" s="147"/>
      <c r="AK37" s="147"/>
      <c r="AL37" s="147"/>
      <c r="AM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</row>
    <row r="38" spans="1:60" outlineLevel="2" x14ac:dyDescent="0.2">
      <c r="A38" s="154"/>
      <c r="B38" s="155"/>
      <c r="C38" s="189" t="s">
        <v>175</v>
      </c>
      <c r="D38" s="187"/>
      <c r="E38" s="188">
        <v>3.42</v>
      </c>
      <c r="F38" s="157"/>
      <c r="G38" s="157"/>
      <c r="H38" s="157"/>
      <c r="I38" s="157"/>
      <c r="J38" s="157"/>
      <c r="K38" s="157"/>
      <c r="L38" s="157"/>
      <c r="M38" s="157"/>
      <c r="N38" s="156"/>
      <c r="O38" s="156"/>
      <c r="P38" s="156"/>
      <c r="Q38" s="156"/>
      <c r="R38" s="157"/>
      <c r="S38" s="157"/>
      <c r="T38" s="157"/>
      <c r="U38" s="157"/>
      <c r="V38" s="157"/>
      <c r="W38" s="157"/>
      <c r="X38" s="157"/>
      <c r="Y38" s="157"/>
      <c r="Z38" s="147"/>
      <c r="AA38" s="147"/>
      <c r="AB38" s="147"/>
      <c r="AC38" s="147"/>
      <c r="AD38" s="147"/>
      <c r="AE38" s="147"/>
      <c r="AF38" s="147"/>
      <c r="AG38" s="147" t="s">
        <v>140</v>
      </c>
      <c r="AH38" s="147">
        <v>0</v>
      </c>
      <c r="AI38" s="147"/>
      <c r="AJ38" s="147"/>
      <c r="AK38" s="147"/>
      <c r="AL38" s="147"/>
      <c r="AM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</row>
    <row r="39" spans="1:60" outlineLevel="1" x14ac:dyDescent="0.2">
      <c r="A39" s="173">
        <v>14</v>
      </c>
      <c r="B39" s="174" t="s">
        <v>176</v>
      </c>
      <c r="C39" s="182" t="s">
        <v>177</v>
      </c>
      <c r="D39" s="175" t="s">
        <v>178</v>
      </c>
      <c r="E39" s="176">
        <v>1</v>
      </c>
      <c r="F39" s="177"/>
      <c r="G39" s="178">
        <f>ROUND(E39*F39,2)</f>
        <v>0</v>
      </c>
      <c r="H39" s="177"/>
      <c r="I39" s="178">
        <f>ROUND(E39*H39,2)</f>
        <v>0</v>
      </c>
      <c r="J39" s="177"/>
      <c r="K39" s="178">
        <f>ROUND(E39*J39,2)</f>
        <v>0</v>
      </c>
      <c r="L39" s="178">
        <v>21</v>
      </c>
      <c r="M39" s="178">
        <f>G39*(1+L39/100)</f>
        <v>0</v>
      </c>
      <c r="N39" s="176">
        <v>0</v>
      </c>
      <c r="O39" s="176">
        <f>ROUND(E39*N39,2)</f>
        <v>0</v>
      </c>
      <c r="P39" s="176">
        <v>0</v>
      </c>
      <c r="Q39" s="176">
        <f>ROUND(E39*P39,2)</f>
        <v>0</v>
      </c>
      <c r="R39" s="178"/>
      <c r="S39" s="178" t="s">
        <v>120</v>
      </c>
      <c r="T39" s="179" t="s">
        <v>121</v>
      </c>
      <c r="U39" s="157">
        <v>0</v>
      </c>
      <c r="V39" s="157">
        <f>ROUND(E39*U39,2)</f>
        <v>0</v>
      </c>
      <c r="W39" s="157"/>
      <c r="X39" s="157" t="s">
        <v>122</v>
      </c>
      <c r="Y39" s="157" t="s">
        <v>123</v>
      </c>
      <c r="Z39" s="147"/>
      <c r="AA39" s="147"/>
      <c r="AB39" s="147"/>
      <c r="AC39" s="147"/>
      <c r="AD39" s="147"/>
      <c r="AE39" s="147"/>
      <c r="AF39" s="147"/>
      <c r="AG39" s="147" t="s">
        <v>124</v>
      </c>
      <c r="AH39" s="147"/>
      <c r="AI39" s="147"/>
      <c r="AJ39" s="147"/>
      <c r="AK39" s="147"/>
      <c r="AL39" s="147"/>
      <c r="AM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</row>
    <row r="40" spans="1:60" x14ac:dyDescent="0.2">
      <c r="A40" s="159" t="s">
        <v>117</v>
      </c>
      <c r="B40" s="160" t="s">
        <v>74</v>
      </c>
      <c r="C40" s="181" t="s">
        <v>75</v>
      </c>
      <c r="D40" s="161"/>
      <c r="E40" s="162"/>
      <c r="F40" s="163"/>
      <c r="G40" s="163">
        <f>SUMIF(AG41:AG42,"&lt;&gt;NOR",G41:G42)</f>
        <v>0</v>
      </c>
      <c r="H40" s="163"/>
      <c r="I40" s="163">
        <f>SUM(I41:I42)</f>
        <v>0</v>
      </c>
      <c r="J40" s="163"/>
      <c r="K40" s="163">
        <f>SUM(K41:K42)</f>
        <v>0</v>
      </c>
      <c r="L40" s="163"/>
      <c r="M40" s="163">
        <f>SUM(M41:M42)</f>
        <v>0</v>
      </c>
      <c r="N40" s="162"/>
      <c r="O40" s="162">
        <f>SUM(O41:O42)</f>
        <v>18.88</v>
      </c>
      <c r="P40" s="162"/>
      <c r="Q40" s="162">
        <f>SUM(Q41:Q42)</f>
        <v>0</v>
      </c>
      <c r="R40" s="163"/>
      <c r="S40" s="163"/>
      <c r="T40" s="164"/>
      <c r="U40" s="158"/>
      <c r="V40" s="158">
        <f>SUM(V41:V42)</f>
        <v>9.94</v>
      </c>
      <c r="W40" s="158"/>
      <c r="X40" s="158"/>
      <c r="Y40" s="158"/>
      <c r="AG40" t="s">
        <v>118</v>
      </c>
    </row>
    <row r="41" spans="1:60" outlineLevel="1" x14ac:dyDescent="0.2">
      <c r="A41" s="166">
        <v>15</v>
      </c>
      <c r="B41" s="167" t="s">
        <v>179</v>
      </c>
      <c r="C41" s="183" t="s">
        <v>180</v>
      </c>
      <c r="D41" s="168" t="s">
        <v>138</v>
      </c>
      <c r="E41" s="169">
        <v>6.8651999999999997</v>
      </c>
      <c r="F41" s="170"/>
      <c r="G41" s="171">
        <f>ROUND(E41*F41,2)</f>
        <v>0</v>
      </c>
      <c r="H41" s="170"/>
      <c r="I41" s="171">
        <f>ROUND(E41*H41,2)</f>
        <v>0</v>
      </c>
      <c r="J41" s="170"/>
      <c r="K41" s="171">
        <f>ROUND(E41*J41,2)</f>
        <v>0</v>
      </c>
      <c r="L41" s="171">
        <v>21</v>
      </c>
      <c r="M41" s="171">
        <f>G41*(1+L41/100)</f>
        <v>0</v>
      </c>
      <c r="N41" s="169">
        <v>2.7501099999999998</v>
      </c>
      <c r="O41" s="169">
        <f>ROUND(E41*N41,2)</f>
        <v>18.88</v>
      </c>
      <c r="P41" s="169">
        <v>0</v>
      </c>
      <c r="Q41" s="169">
        <f>ROUND(E41*P41,2)</f>
        <v>0</v>
      </c>
      <c r="R41" s="171"/>
      <c r="S41" s="171" t="s">
        <v>127</v>
      </c>
      <c r="T41" s="172" t="s">
        <v>127</v>
      </c>
      <c r="U41" s="157">
        <v>1.448</v>
      </c>
      <c r="V41" s="157">
        <f>ROUND(E41*U41,2)</f>
        <v>9.94</v>
      </c>
      <c r="W41" s="157"/>
      <c r="X41" s="157" t="s">
        <v>122</v>
      </c>
      <c r="Y41" s="157" t="s">
        <v>123</v>
      </c>
      <c r="Z41" s="147"/>
      <c r="AA41" s="147"/>
      <c r="AB41" s="147"/>
      <c r="AC41" s="147"/>
      <c r="AD41" s="147"/>
      <c r="AE41" s="147"/>
      <c r="AF41" s="147"/>
      <c r="AG41" s="147" t="s">
        <v>124</v>
      </c>
      <c r="AH41" s="147"/>
      <c r="AI41" s="147"/>
      <c r="AJ41" s="147"/>
      <c r="AK41" s="147"/>
      <c r="AL41" s="147"/>
      <c r="AM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</row>
    <row r="42" spans="1:60" outlineLevel="2" x14ac:dyDescent="0.2">
      <c r="A42" s="154"/>
      <c r="B42" s="155"/>
      <c r="C42" s="189" t="s">
        <v>181</v>
      </c>
      <c r="D42" s="187"/>
      <c r="E42" s="188">
        <v>6.8651999999999997</v>
      </c>
      <c r="F42" s="157"/>
      <c r="G42" s="157"/>
      <c r="H42" s="157"/>
      <c r="I42" s="157"/>
      <c r="J42" s="157"/>
      <c r="K42" s="157"/>
      <c r="L42" s="157"/>
      <c r="M42" s="157"/>
      <c r="N42" s="156"/>
      <c r="O42" s="156"/>
      <c r="P42" s="156"/>
      <c r="Q42" s="156"/>
      <c r="R42" s="157"/>
      <c r="S42" s="157"/>
      <c r="T42" s="157"/>
      <c r="U42" s="157"/>
      <c r="V42" s="157"/>
      <c r="W42" s="157"/>
      <c r="X42" s="157"/>
      <c r="Y42" s="157"/>
      <c r="Z42" s="147"/>
      <c r="AA42" s="147"/>
      <c r="AB42" s="147"/>
      <c r="AC42" s="147"/>
      <c r="AD42" s="147"/>
      <c r="AE42" s="147"/>
      <c r="AF42" s="147"/>
      <c r="AG42" s="147" t="s">
        <v>140</v>
      </c>
      <c r="AH42" s="147">
        <v>0</v>
      </c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</row>
    <row r="43" spans="1:60" x14ac:dyDescent="0.2">
      <c r="A43" s="159" t="s">
        <v>117</v>
      </c>
      <c r="B43" s="160" t="s">
        <v>72</v>
      </c>
      <c r="C43" s="181" t="s">
        <v>73</v>
      </c>
      <c r="D43" s="161"/>
      <c r="E43" s="162"/>
      <c r="F43" s="163"/>
      <c r="G43" s="163">
        <f>SUMIF(AG44:AG45,"&lt;&gt;NOR",G44:G45)</f>
        <v>0</v>
      </c>
      <c r="H43" s="163"/>
      <c r="I43" s="163">
        <f>SUM(I44:I45)</f>
        <v>0</v>
      </c>
      <c r="J43" s="163"/>
      <c r="K43" s="163">
        <f>SUM(K44:K45)</f>
        <v>0</v>
      </c>
      <c r="L43" s="163"/>
      <c r="M43" s="163">
        <f>SUM(M44:M45)</f>
        <v>0</v>
      </c>
      <c r="N43" s="162"/>
      <c r="O43" s="162">
        <f>SUM(O44:O45)</f>
        <v>9.06</v>
      </c>
      <c r="P43" s="162"/>
      <c r="Q43" s="162">
        <f>SUM(Q44:Q45)</f>
        <v>0</v>
      </c>
      <c r="R43" s="163"/>
      <c r="S43" s="163"/>
      <c r="T43" s="164"/>
      <c r="U43" s="158"/>
      <c r="V43" s="158">
        <f>SUM(V44:V45)</f>
        <v>15.07</v>
      </c>
      <c r="W43" s="158"/>
      <c r="X43" s="158"/>
      <c r="Y43" s="158"/>
      <c r="AG43" t="s">
        <v>118</v>
      </c>
    </row>
    <row r="44" spans="1:60" ht="22.5" outlineLevel="1" x14ac:dyDescent="0.2">
      <c r="A44" s="166">
        <v>16</v>
      </c>
      <c r="B44" s="167" t="s">
        <v>182</v>
      </c>
      <c r="C44" s="183" t="s">
        <v>183</v>
      </c>
      <c r="D44" s="168" t="s">
        <v>138</v>
      </c>
      <c r="E44" s="169">
        <v>3.456</v>
      </c>
      <c r="F44" s="170"/>
      <c r="G44" s="171">
        <f>ROUND(E44*F44,2)</f>
        <v>0</v>
      </c>
      <c r="H44" s="170"/>
      <c r="I44" s="171">
        <f>ROUND(E44*H44,2)</f>
        <v>0</v>
      </c>
      <c r="J44" s="170"/>
      <c r="K44" s="171">
        <f>ROUND(E44*J44,2)</f>
        <v>0</v>
      </c>
      <c r="L44" s="171">
        <v>21</v>
      </c>
      <c r="M44" s="171">
        <f>G44*(1+L44/100)</f>
        <v>0</v>
      </c>
      <c r="N44" s="169">
        <v>2.6229100000000001</v>
      </c>
      <c r="O44" s="169">
        <f>ROUND(E44*N44,2)</f>
        <v>9.06</v>
      </c>
      <c r="P44" s="169">
        <v>0</v>
      </c>
      <c r="Q44" s="169">
        <f>ROUND(E44*P44,2)</f>
        <v>0</v>
      </c>
      <c r="R44" s="171"/>
      <c r="S44" s="171" t="s">
        <v>127</v>
      </c>
      <c r="T44" s="172" t="s">
        <v>127</v>
      </c>
      <c r="U44" s="157">
        <v>4.3600000000000003</v>
      </c>
      <c r="V44" s="157">
        <f>ROUND(E44*U44,2)</f>
        <v>15.07</v>
      </c>
      <c r="W44" s="157"/>
      <c r="X44" s="157" t="s">
        <v>122</v>
      </c>
      <c r="Y44" s="157" t="s">
        <v>123</v>
      </c>
      <c r="Z44" s="147"/>
      <c r="AA44" s="147"/>
      <c r="AB44" s="147"/>
      <c r="AC44" s="147"/>
      <c r="AD44" s="147"/>
      <c r="AE44" s="147"/>
      <c r="AF44" s="147"/>
      <c r="AG44" s="147" t="s">
        <v>124</v>
      </c>
      <c r="AH44" s="147"/>
      <c r="AI44" s="147"/>
      <c r="AJ44" s="147"/>
      <c r="AK44" s="147"/>
      <c r="AL44" s="147"/>
      <c r="AM44" s="147"/>
      <c r="AN44" s="147"/>
      <c r="AO44" s="147"/>
      <c r="AP44" s="147"/>
      <c r="AQ44" s="147"/>
      <c r="AR44" s="147"/>
      <c r="AS44" s="147"/>
      <c r="AT44" s="147"/>
      <c r="AU44" s="147"/>
      <c r="AV44" s="147"/>
      <c r="AW44" s="147"/>
      <c r="AX44" s="147"/>
      <c r="AY44" s="147"/>
      <c r="AZ44" s="147"/>
      <c r="BA44" s="147"/>
      <c r="BB44" s="147"/>
      <c r="BC44" s="147"/>
      <c r="BD44" s="147"/>
      <c r="BE44" s="147"/>
      <c r="BF44" s="147"/>
      <c r="BG44" s="147"/>
      <c r="BH44" s="147"/>
    </row>
    <row r="45" spans="1:60" ht="22.5" outlineLevel="2" x14ac:dyDescent="0.2">
      <c r="A45" s="154"/>
      <c r="B45" s="155"/>
      <c r="C45" s="189" t="s">
        <v>184</v>
      </c>
      <c r="D45" s="187"/>
      <c r="E45" s="188">
        <v>3.456</v>
      </c>
      <c r="F45" s="157"/>
      <c r="G45" s="157"/>
      <c r="H45" s="157"/>
      <c r="I45" s="157"/>
      <c r="J45" s="157"/>
      <c r="K45" s="157"/>
      <c r="L45" s="157"/>
      <c r="M45" s="157"/>
      <c r="N45" s="156"/>
      <c r="O45" s="156"/>
      <c r="P45" s="156"/>
      <c r="Q45" s="156"/>
      <c r="R45" s="157"/>
      <c r="S45" s="157"/>
      <c r="T45" s="157"/>
      <c r="U45" s="157"/>
      <c r="V45" s="157"/>
      <c r="W45" s="157"/>
      <c r="X45" s="157"/>
      <c r="Y45" s="157"/>
      <c r="Z45" s="147"/>
      <c r="AA45" s="147"/>
      <c r="AB45" s="147"/>
      <c r="AC45" s="147"/>
      <c r="AD45" s="147"/>
      <c r="AE45" s="147"/>
      <c r="AF45" s="147"/>
      <c r="AG45" s="147" t="s">
        <v>140</v>
      </c>
      <c r="AH45" s="147">
        <v>0</v>
      </c>
      <c r="AI45" s="147"/>
      <c r="AJ45" s="147"/>
      <c r="AK45" s="147"/>
      <c r="AL45" s="147"/>
      <c r="AM45" s="147"/>
      <c r="AN45" s="147"/>
      <c r="AO45" s="147"/>
      <c r="AP45" s="147"/>
      <c r="AQ45" s="147"/>
      <c r="AR45" s="147"/>
      <c r="AS45" s="147"/>
      <c r="AT45" s="147"/>
      <c r="AU45" s="147"/>
      <c r="AV45" s="147"/>
      <c r="AW45" s="147"/>
      <c r="AX45" s="147"/>
      <c r="AY45" s="147"/>
      <c r="AZ45" s="147"/>
      <c r="BA45" s="147"/>
      <c r="BB45" s="147"/>
      <c r="BC45" s="147"/>
      <c r="BD45" s="147"/>
      <c r="BE45" s="147"/>
      <c r="BF45" s="147"/>
      <c r="BG45" s="147"/>
      <c r="BH45" s="147"/>
    </row>
    <row r="46" spans="1:60" x14ac:dyDescent="0.2">
      <c r="A46" s="159" t="s">
        <v>117</v>
      </c>
      <c r="B46" s="160" t="s">
        <v>68</v>
      </c>
      <c r="C46" s="181" t="s">
        <v>69</v>
      </c>
      <c r="D46" s="161"/>
      <c r="E46" s="162"/>
      <c r="F46" s="163"/>
      <c r="G46" s="163">
        <f>SUMIF(AG47:AG47,"&lt;&gt;NOR",G47:G47)</f>
        <v>0</v>
      </c>
      <c r="H46" s="163"/>
      <c r="I46" s="163">
        <f>SUM(I47:I47)</f>
        <v>0</v>
      </c>
      <c r="J46" s="163"/>
      <c r="K46" s="163">
        <f>SUM(K47:K47)</f>
        <v>0</v>
      </c>
      <c r="L46" s="163"/>
      <c r="M46" s="163">
        <f>SUM(M47:M47)</f>
        <v>0</v>
      </c>
      <c r="N46" s="162"/>
      <c r="O46" s="162">
        <f>SUM(O47:O47)</f>
        <v>0</v>
      </c>
      <c r="P46" s="162"/>
      <c r="Q46" s="162">
        <f>SUM(Q47:Q47)</f>
        <v>0</v>
      </c>
      <c r="R46" s="163"/>
      <c r="S46" s="163"/>
      <c r="T46" s="164"/>
      <c r="U46" s="158"/>
      <c r="V46" s="158">
        <f>SUM(V47:V47)</f>
        <v>0.17</v>
      </c>
      <c r="W46" s="158"/>
      <c r="X46" s="158"/>
      <c r="Y46" s="158"/>
      <c r="AG46" t="s">
        <v>118</v>
      </c>
    </row>
    <row r="47" spans="1:60" outlineLevel="1" x14ac:dyDescent="0.2">
      <c r="A47" s="173">
        <v>17</v>
      </c>
      <c r="B47" s="174" t="s">
        <v>185</v>
      </c>
      <c r="C47" s="182" t="s">
        <v>186</v>
      </c>
      <c r="D47" s="175" t="s">
        <v>119</v>
      </c>
      <c r="E47" s="176">
        <v>1</v>
      </c>
      <c r="F47" s="177"/>
      <c r="G47" s="178">
        <f>ROUND(E47*F47,2)</f>
        <v>0</v>
      </c>
      <c r="H47" s="177"/>
      <c r="I47" s="178">
        <f>ROUND(E47*H47,2)</f>
        <v>0</v>
      </c>
      <c r="J47" s="177"/>
      <c r="K47" s="178">
        <f>ROUND(E47*J47,2)</f>
        <v>0</v>
      </c>
      <c r="L47" s="178">
        <v>21</v>
      </c>
      <c r="M47" s="178">
        <f>G47*(1+L47/100)</f>
        <v>0</v>
      </c>
      <c r="N47" s="176">
        <v>0</v>
      </c>
      <c r="O47" s="176">
        <f>ROUND(E47*N47,2)</f>
        <v>0</v>
      </c>
      <c r="P47" s="176">
        <v>0</v>
      </c>
      <c r="Q47" s="176">
        <f>ROUND(E47*P47,2)</f>
        <v>0</v>
      </c>
      <c r="R47" s="178"/>
      <c r="S47" s="178" t="s">
        <v>120</v>
      </c>
      <c r="T47" s="179" t="s">
        <v>121</v>
      </c>
      <c r="U47" s="157">
        <v>0.17199999999999999</v>
      </c>
      <c r="V47" s="157">
        <f>ROUND(E47*U47,2)</f>
        <v>0.17</v>
      </c>
      <c r="W47" s="157"/>
      <c r="X47" s="157" t="s">
        <v>122</v>
      </c>
      <c r="Y47" s="157" t="s">
        <v>123</v>
      </c>
      <c r="Z47" s="147"/>
      <c r="AA47" s="147"/>
      <c r="AB47" s="147"/>
      <c r="AC47" s="147"/>
      <c r="AD47" s="147"/>
      <c r="AE47" s="147"/>
      <c r="AF47" s="147"/>
      <c r="AG47" s="147" t="s">
        <v>124</v>
      </c>
      <c r="AH47" s="147"/>
      <c r="AI47" s="147"/>
      <c r="AJ47" s="147"/>
      <c r="AK47" s="147"/>
      <c r="AL47" s="147"/>
      <c r="AM47" s="147"/>
      <c r="AN47" s="147"/>
      <c r="AO47" s="147"/>
      <c r="AP47" s="147"/>
      <c r="AQ47" s="147"/>
      <c r="AR47" s="147"/>
      <c r="AS47" s="147"/>
      <c r="AT47" s="147"/>
      <c r="AU47" s="147"/>
      <c r="AV47" s="147"/>
      <c r="AW47" s="147"/>
      <c r="AX47" s="147"/>
      <c r="AY47" s="147"/>
      <c r="AZ47" s="147"/>
      <c r="BA47" s="147"/>
      <c r="BB47" s="147"/>
      <c r="BC47" s="147"/>
      <c r="BD47" s="147"/>
      <c r="BE47" s="147"/>
      <c r="BF47" s="147"/>
      <c r="BG47" s="147"/>
      <c r="BH47" s="147"/>
    </row>
    <row r="48" spans="1:60" x14ac:dyDescent="0.2">
      <c r="A48" s="159" t="s">
        <v>117</v>
      </c>
      <c r="B48" s="160" t="s">
        <v>70</v>
      </c>
      <c r="C48" s="181" t="s">
        <v>71</v>
      </c>
      <c r="D48" s="161"/>
      <c r="E48" s="162"/>
      <c r="F48" s="163"/>
      <c r="G48" s="163">
        <f>SUMIF(AG49:AG50,"&lt;&gt;NOR",G49:G50)</f>
        <v>0</v>
      </c>
      <c r="H48" s="163"/>
      <c r="I48" s="163">
        <f>SUM(I49:I50)</f>
        <v>0</v>
      </c>
      <c r="J48" s="163"/>
      <c r="K48" s="163">
        <f>SUM(K49:K50)</f>
        <v>0</v>
      </c>
      <c r="L48" s="163"/>
      <c r="M48" s="163">
        <f>SUM(M49:M50)</f>
        <v>0</v>
      </c>
      <c r="N48" s="162"/>
      <c r="O48" s="162">
        <f>SUM(O49:O50)</f>
        <v>8.24</v>
      </c>
      <c r="P48" s="162"/>
      <c r="Q48" s="162">
        <f>SUM(Q49:Q50)</f>
        <v>0</v>
      </c>
      <c r="R48" s="163"/>
      <c r="S48" s="163"/>
      <c r="T48" s="164"/>
      <c r="U48" s="158"/>
      <c r="V48" s="158">
        <f>SUM(V49:V50)</f>
        <v>0</v>
      </c>
      <c r="W48" s="158"/>
      <c r="X48" s="158"/>
      <c r="Y48" s="158"/>
      <c r="AG48" t="s">
        <v>118</v>
      </c>
    </row>
    <row r="49" spans="1:60" outlineLevel="1" x14ac:dyDescent="0.2">
      <c r="A49" s="166">
        <v>18</v>
      </c>
      <c r="B49" s="167" t="s">
        <v>187</v>
      </c>
      <c r="C49" s="183" t="s">
        <v>188</v>
      </c>
      <c r="D49" s="168" t="s">
        <v>138</v>
      </c>
      <c r="E49" s="169">
        <v>2.88</v>
      </c>
      <c r="F49" s="170"/>
      <c r="G49" s="171">
        <f>ROUND(E49*F49,2)</f>
        <v>0</v>
      </c>
      <c r="H49" s="170"/>
      <c r="I49" s="171">
        <f>ROUND(E49*H49,2)</f>
        <v>0</v>
      </c>
      <c r="J49" s="170"/>
      <c r="K49" s="171">
        <f>ROUND(E49*J49,2)</f>
        <v>0</v>
      </c>
      <c r="L49" s="171">
        <v>21</v>
      </c>
      <c r="M49" s="171">
        <f>G49*(1+L49/100)</f>
        <v>0</v>
      </c>
      <c r="N49" s="169">
        <v>2.8602799999999999</v>
      </c>
      <c r="O49" s="169">
        <f>ROUND(E49*N49,2)</f>
        <v>8.24</v>
      </c>
      <c r="P49" s="169">
        <v>0</v>
      </c>
      <c r="Q49" s="169">
        <f>ROUND(E49*P49,2)</f>
        <v>0</v>
      </c>
      <c r="R49" s="171"/>
      <c r="S49" s="171" t="s">
        <v>127</v>
      </c>
      <c r="T49" s="172" t="s">
        <v>127</v>
      </c>
      <c r="U49" s="157">
        <v>0</v>
      </c>
      <c r="V49" s="157">
        <f>ROUND(E49*U49,2)</f>
        <v>0</v>
      </c>
      <c r="W49" s="157"/>
      <c r="X49" s="157" t="s">
        <v>189</v>
      </c>
      <c r="Y49" s="157" t="s">
        <v>123</v>
      </c>
      <c r="Z49" s="147"/>
      <c r="AA49" s="147"/>
      <c r="AB49" s="147"/>
      <c r="AC49" s="147"/>
      <c r="AD49" s="147"/>
      <c r="AE49" s="147"/>
      <c r="AF49" s="147"/>
      <c r="AG49" s="147" t="s">
        <v>190</v>
      </c>
      <c r="AH49" s="147"/>
      <c r="AI49" s="147"/>
      <c r="AJ49" s="147"/>
      <c r="AK49" s="147"/>
      <c r="AL49" s="147"/>
      <c r="AM49" s="147"/>
      <c r="AN49" s="147"/>
      <c r="AO49" s="147"/>
      <c r="AP49" s="147"/>
      <c r="AQ49" s="147"/>
      <c r="AR49" s="147"/>
      <c r="AS49" s="147"/>
      <c r="AT49" s="147"/>
      <c r="AU49" s="147"/>
      <c r="AV49" s="147"/>
      <c r="AW49" s="147"/>
      <c r="AX49" s="147"/>
      <c r="AY49" s="147"/>
      <c r="AZ49" s="147"/>
      <c r="BA49" s="147"/>
      <c r="BB49" s="147"/>
      <c r="BC49" s="147"/>
      <c r="BD49" s="147"/>
      <c r="BE49" s="147"/>
      <c r="BF49" s="147"/>
      <c r="BG49" s="147"/>
      <c r="BH49" s="147"/>
    </row>
    <row r="50" spans="1:60" outlineLevel="2" x14ac:dyDescent="0.2">
      <c r="A50" s="154"/>
      <c r="B50" s="155"/>
      <c r="C50" s="189" t="s">
        <v>191</v>
      </c>
      <c r="D50" s="187"/>
      <c r="E50" s="188">
        <v>2.88</v>
      </c>
      <c r="F50" s="157"/>
      <c r="G50" s="157"/>
      <c r="H50" s="157"/>
      <c r="I50" s="157"/>
      <c r="J50" s="157"/>
      <c r="K50" s="157"/>
      <c r="L50" s="157"/>
      <c r="M50" s="157"/>
      <c r="N50" s="156"/>
      <c r="O50" s="156"/>
      <c r="P50" s="156"/>
      <c r="Q50" s="156"/>
      <c r="R50" s="157"/>
      <c r="S50" s="157"/>
      <c r="T50" s="157"/>
      <c r="U50" s="157"/>
      <c r="V50" s="157"/>
      <c r="W50" s="157"/>
      <c r="X50" s="157"/>
      <c r="Y50" s="157"/>
      <c r="Z50" s="147"/>
      <c r="AA50" s="147"/>
      <c r="AB50" s="147"/>
      <c r="AC50" s="147"/>
      <c r="AD50" s="147"/>
      <c r="AE50" s="147"/>
      <c r="AF50" s="147"/>
      <c r="AG50" s="147" t="s">
        <v>140</v>
      </c>
      <c r="AH50" s="147">
        <v>0</v>
      </c>
      <c r="AI50" s="147"/>
      <c r="AJ50" s="147"/>
      <c r="AK50" s="147"/>
      <c r="AL50" s="147"/>
      <c r="AM50" s="147"/>
      <c r="AN50" s="147"/>
      <c r="AO50" s="147"/>
      <c r="AP50" s="147"/>
      <c r="AQ50" s="147"/>
      <c r="AR50" s="147"/>
      <c r="AS50" s="147"/>
      <c r="AT50" s="147"/>
      <c r="AU50" s="147"/>
      <c r="AV50" s="147"/>
      <c r="AW50" s="147"/>
      <c r="AX50" s="147"/>
      <c r="AY50" s="147"/>
      <c r="AZ50" s="147"/>
      <c r="BA50" s="147"/>
      <c r="BB50" s="147"/>
      <c r="BC50" s="147"/>
      <c r="BD50" s="147"/>
      <c r="BE50" s="147"/>
      <c r="BF50" s="147"/>
      <c r="BG50" s="147"/>
      <c r="BH50" s="147"/>
    </row>
    <row r="51" spans="1:60" x14ac:dyDescent="0.2">
      <c r="A51" s="159" t="s">
        <v>117</v>
      </c>
      <c r="B51" s="160" t="s">
        <v>74</v>
      </c>
      <c r="C51" s="181" t="s">
        <v>75</v>
      </c>
      <c r="D51" s="161"/>
      <c r="E51" s="162"/>
      <c r="F51" s="163"/>
      <c r="G51" s="163">
        <f>SUMIF(AG52:AG55,"&lt;&gt;NOR",G52:G55)</f>
        <v>0</v>
      </c>
      <c r="H51" s="163"/>
      <c r="I51" s="163">
        <f>SUM(I52:I55)</f>
        <v>0</v>
      </c>
      <c r="J51" s="163"/>
      <c r="K51" s="163">
        <f>SUM(K52:K55)</f>
        <v>0</v>
      </c>
      <c r="L51" s="163"/>
      <c r="M51" s="163">
        <f>SUM(M52:M55)</f>
        <v>0</v>
      </c>
      <c r="N51" s="162"/>
      <c r="O51" s="162">
        <f>SUM(O52:O55)</f>
        <v>0.63</v>
      </c>
      <c r="P51" s="162"/>
      <c r="Q51" s="162">
        <f>SUM(Q52:Q55)</f>
        <v>0</v>
      </c>
      <c r="R51" s="163"/>
      <c r="S51" s="163"/>
      <c r="T51" s="164"/>
      <c r="U51" s="158"/>
      <c r="V51" s="158">
        <f>SUM(V52:V55)</f>
        <v>33.69</v>
      </c>
      <c r="W51" s="158"/>
      <c r="X51" s="158"/>
      <c r="Y51" s="158"/>
      <c r="AG51" t="s">
        <v>118</v>
      </c>
    </row>
    <row r="52" spans="1:60" ht="22.5" outlineLevel="1" x14ac:dyDescent="0.2">
      <c r="A52" s="166">
        <v>19</v>
      </c>
      <c r="B52" s="167" t="s">
        <v>192</v>
      </c>
      <c r="C52" s="183" t="s">
        <v>193</v>
      </c>
      <c r="D52" s="168" t="s">
        <v>194</v>
      </c>
      <c r="E52" s="169">
        <v>0.61787000000000003</v>
      </c>
      <c r="F52" s="170"/>
      <c r="G52" s="171">
        <f>ROUND(E52*F52,2)</f>
        <v>0</v>
      </c>
      <c r="H52" s="170"/>
      <c r="I52" s="171">
        <f>ROUND(E52*H52,2)</f>
        <v>0</v>
      </c>
      <c r="J52" s="170"/>
      <c r="K52" s="171">
        <f>ROUND(E52*J52,2)</f>
        <v>0</v>
      </c>
      <c r="L52" s="171">
        <v>21</v>
      </c>
      <c r="M52" s="171">
        <f>G52*(1+L52/100)</f>
        <v>0</v>
      </c>
      <c r="N52" s="169">
        <v>1.02101</v>
      </c>
      <c r="O52" s="169">
        <f>ROUND(E52*N52,2)</f>
        <v>0.63</v>
      </c>
      <c r="P52" s="169">
        <v>0</v>
      </c>
      <c r="Q52" s="169">
        <f>ROUND(E52*P52,2)</f>
        <v>0</v>
      </c>
      <c r="R52" s="171"/>
      <c r="S52" s="171" t="s">
        <v>127</v>
      </c>
      <c r="T52" s="172" t="s">
        <v>127</v>
      </c>
      <c r="U52" s="157">
        <v>27.672999999999998</v>
      </c>
      <c r="V52" s="157">
        <f>ROUND(E52*U52,2)</f>
        <v>17.100000000000001</v>
      </c>
      <c r="W52" s="157"/>
      <c r="X52" s="157" t="s">
        <v>122</v>
      </c>
      <c r="Y52" s="157" t="s">
        <v>123</v>
      </c>
      <c r="Z52" s="147"/>
      <c r="AA52" s="147"/>
      <c r="AB52" s="147"/>
      <c r="AC52" s="147"/>
      <c r="AD52" s="147"/>
      <c r="AE52" s="147"/>
      <c r="AF52" s="147"/>
      <c r="AG52" s="147" t="s">
        <v>124</v>
      </c>
      <c r="AH52" s="147"/>
      <c r="AI52" s="147"/>
      <c r="AJ52" s="147"/>
      <c r="AK52" s="147"/>
      <c r="AL52" s="147"/>
      <c r="AM52" s="147"/>
      <c r="AN52" s="147"/>
      <c r="AO52" s="147"/>
      <c r="AP52" s="147"/>
      <c r="AQ52" s="147"/>
      <c r="AR52" s="147"/>
      <c r="AS52" s="147"/>
      <c r="AT52" s="147"/>
      <c r="AU52" s="147"/>
      <c r="AV52" s="147"/>
      <c r="AW52" s="147"/>
      <c r="AX52" s="147"/>
      <c r="AY52" s="147"/>
      <c r="AZ52" s="147"/>
      <c r="BA52" s="147"/>
      <c r="BB52" s="147"/>
      <c r="BC52" s="147"/>
      <c r="BD52" s="147"/>
      <c r="BE52" s="147"/>
      <c r="BF52" s="147"/>
      <c r="BG52" s="147"/>
      <c r="BH52" s="147"/>
    </row>
    <row r="53" spans="1:60" outlineLevel="2" x14ac:dyDescent="0.2">
      <c r="A53" s="154"/>
      <c r="B53" s="155"/>
      <c r="C53" s="189" t="s">
        <v>195</v>
      </c>
      <c r="D53" s="187"/>
      <c r="E53" s="188">
        <v>0.61787000000000003</v>
      </c>
      <c r="F53" s="157"/>
      <c r="G53" s="157"/>
      <c r="H53" s="157"/>
      <c r="I53" s="157"/>
      <c r="J53" s="157"/>
      <c r="K53" s="157"/>
      <c r="L53" s="157"/>
      <c r="M53" s="157"/>
      <c r="N53" s="156"/>
      <c r="O53" s="156"/>
      <c r="P53" s="156"/>
      <c r="Q53" s="156"/>
      <c r="R53" s="157"/>
      <c r="S53" s="157"/>
      <c r="T53" s="157"/>
      <c r="U53" s="157"/>
      <c r="V53" s="157"/>
      <c r="W53" s="157"/>
      <c r="X53" s="157"/>
      <c r="Y53" s="157"/>
      <c r="Z53" s="147"/>
      <c r="AA53" s="147"/>
      <c r="AB53" s="147"/>
      <c r="AC53" s="147"/>
      <c r="AD53" s="147"/>
      <c r="AE53" s="147"/>
      <c r="AF53" s="147"/>
      <c r="AG53" s="147" t="s">
        <v>140</v>
      </c>
      <c r="AH53" s="147">
        <v>5</v>
      </c>
      <c r="AI53" s="147"/>
      <c r="AJ53" s="147"/>
      <c r="AK53" s="147"/>
      <c r="AL53" s="147"/>
      <c r="AM53" s="147"/>
      <c r="AN53" s="147"/>
      <c r="AO53" s="147"/>
      <c r="AP53" s="147"/>
      <c r="AQ53" s="147"/>
      <c r="AR53" s="147"/>
      <c r="AS53" s="147"/>
      <c r="AT53" s="147"/>
      <c r="AU53" s="147"/>
      <c r="AV53" s="147"/>
      <c r="AW53" s="147"/>
      <c r="AX53" s="147"/>
      <c r="AY53" s="147"/>
      <c r="AZ53" s="147"/>
      <c r="BA53" s="147"/>
      <c r="BB53" s="147"/>
      <c r="BC53" s="147"/>
      <c r="BD53" s="147"/>
      <c r="BE53" s="147"/>
      <c r="BF53" s="147"/>
      <c r="BG53" s="147"/>
      <c r="BH53" s="147"/>
    </row>
    <row r="54" spans="1:60" outlineLevel="1" x14ac:dyDescent="0.2">
      <c r="A54" s="166">
        <v>20</v>
      </c>
      <c r="B54" s="167" t="s">
        <v>196</v>
      </c>
      <c r="C54" s="183" t="s">
        <v>197</v>
      </c>
      <c r="D54" s="168" t="s">
        <v>154</v>
      </c>
      <c r="E54" s="169">
        <v>57.21</v>
      </c>
      <c r="F54" s="170"/>
      <c r="G54" s="171">
        <f>ROUND(E54*F54,2)</f>
        <v>0</v>
      </c>
      <c r="H54" s="170"/>
      <c r="I54" s="171">
        <f>ROUND(E54*H54,2)</f>
        <v>0</v>
      </c>
      <c r="J54" s="170"/>
      <c r="K54" s="171">
        <f>ROUND(E54*J54,2)</f>
        <v>0</v>
      </c>
      <c r="L54" s="171">
        <v>21</v>
      </c>
      <c r="M54" s="171">
        <f>G54*(1+L54/100)</f>
        <v>0</v>
      </c>
      <c r="N54" s="169">
        <v>0</v>
      </c>
      <c r="O54" s="169">
        <f>ROUND(E54*N54,2)</f>
        <v>0</v>
      </c>
      <c r="P54" s="169">
        <v>0</v>
      </c>
      <c r="Q54" s="169">
        <f>ROUND(E54*P54,2)</f>
        <v>0</v>
      </c>
      <c r="R54" s="171"/>
      <c r="S54" s="171" t="s">
        <v>127</v>
      </c>
      <c r="T54" s="172" t="s">
        <v>127</v>
      </c>
      <c r="U54" s="157">
        <v>0.28999999999999998</v>
      </c>
      <c r="V54" s="157">
        <f>ROUND(E54*U54,2)</f>
        <v>16.59</v>
      </c>
      <c r="W54" s="157"/>
      <c r="X54" s="157" t="s">
        <v>122</v>
      </c>
      <c r="Y54" s="157" t="s">
        <v>123</v>
      </c>
      <c r="Z54" s="147"/>
      <c r="AA54" s="147"/>
      <c r="AB54" s="147"/>
      <c r="AC54" s="147"/>
      <c r="AD54" s="147"/>
      <c r="AE54" s="147"/>
      <c r="AF54" s="147"/>
      <c r="AG54" s="147" t="s">
        <v>124</v>
      </c>
      <c r="AH54" s="147"/>
      <c r="AI54" s="147"/>
      <c r="AJ54" s="147"/>
      <c r="AK54" s="147"/>
      <c r="AL54" s="147"/>
      <c r="AM54" s="147"/>
      <c r="AN54" s="147"/>
      <c r="AO54" s="147"/>
      <c r="AP54" s="147"/>
      <c r="AQ54" s="147"/>
      <c r="AR54" s="147"/>
      <c r="AS54" s="147"/>
      <c r="AT54" s="147"/>
      <c r="AU54" s="147"/>
      <c r="AV54" s="147"/>
      <c r="AW54" s="147"/>
      <c r="AX54" s="147"/>
      <c r="AY54" s="147"/>
      <c r="AZ54" s="147"/>
      <c r="BA54" s="147"/>
      <c r="BB54" s="147"/>
      <c r="BC54" s="147"/>
      <c r="BD54" s="147"/>
      <c r="BE54" s="147"/>
      <c r="BF54" s="147"/>
      <c r="BG54" s="147"/>
      <c r="BH54" s="147"/>
    </row>
    <row r="55" spans="1:60" outlineLevel="2" x14ac:dyDescent="0.2">
      <c r="A55" s="154"/>
      <c r="B55" s="155"/>
      <c r="C55" s="189" t="s">
        <v>198</v>
      </c>
      <c r="D55" s="187"/>
      <c r="E55" s="188">
        <v>57.21</v>
      </c>
      <c r="F55" s="157"/>
      <c r="G55" s="157"/>
      <c r="H55" s="157"/>
      <c r="I55" s="157"/>
      <c r="J55" s="157"/>
      <c r="K55" s="157"/>
      <c r="L55" s="157"/>
      <c r="M55" s="157"/>
      <c r="N55" s="156"/>
      <c r="O55" s="156"/>
      <c r="P55" s="156"/>
      <c r="Q55" s="156"/>
      <c r="R55" s="157"/>
      <c r="S55" s="157"/>
      <c r="T55" s="157"/>
      <c r="U55" s="157"/>
      <c r="V55" s="157"/>
      <c r="W55" s="157"/>
      <c r="X55" s="157"/>
      <c r="Y55" s="157"/>
      <c r="Z55" s="147"/>
      <c r="AA55" s="147"/>
      <c r="AB55" s="147"/>
      <c r="AC55" s="147"/>
      <c r="AD55" s="147"/>
      <c r="AE55" s="147"/>
      <c r="AF55" s="147"/>
      <c r="AG55" s="147" t="s">
        <v>140</v>
      </c>
      <c r="AH55" s="147">
        <v>5</v>
      </c>
      <c r="AI55" s="147"/>
      <c r="AJ55" s="147"/>
      <c r="AK55" s="147"/>
      <c r="AL55" s="147"/>
      <c r="AM55" s="147"/>
      <c r="AN55" s="147"/>
      <c r="AO55" s="147"/>
      <c r="AP55" s="147"/>
      <c r="AQ55" s="147"/>
      <c r="AR55" s="147"/>
      <c r="AS55" s="147"/>
      <c r="AT55" s="147"/>
      <c r="AU55" s="147"/>
      <c r="AV55" s="147"/>
      <c r="AW55" s="147"/>
      <c r="AX55" s="147"/>
      <c r="AY55" s="147"/>
      <c r="AZ55" s="147"/>
      <c r="BA55" s="147"/>
      <c r="BB55" s="147"/>
      <c r="BC55" s="147"/>
      <c r="BD55" s="147"/>
      <c r="BE55" s="147"/>
      <c r="BF55" s="147"/>
      <c r="BG55" s="147"/>
      <c r="BH55" s="147"/>
    </row>
    <row r="56" spans="1:60" x14ac:dyDescent="0.2">
      <c r="A56" s="159" t="s">
        <v>117</v>
      </c>
      <c r="B56" s="160" t="s">
        <v>68</v>
      </c>
      <c r="C56" s="181" t="s">
        <v>69</v>
      </c>
      <c r="D56" s="161"/>
      <c r="E56" s="162"/>
      <c r="F56" s="163"/>
      <c r="G56" s="163">
        <f>SUMIF(AG57:AG57,"&lt;&gt;NOR",G57:G57)</f>
        <v>0</v>
      </c>
      <c r="H56" s="163"/>
      <c r="I56" s="163">
        <f>SUM(I57:I57)</f>
        <v>0</v>
      </c>
      <c r="J56" s="163"/>
      <c r="K56" s="163">
        <f>SUM(K57:K57)</f>
        <v>0</v>
      </c>
      <c r="L56" s="163"/>
      <c r="M56" s="163">
        <f>SUM(M57:M57)</f>
        <v>0</v>
      </c>
      <c r="N56" s="162"/>
      <c r="O56" s="162">
        <f>SUM(O57:O57)</f>
        <v>0</v>
      </c>
      <c r="P56" s="162"/>
      <c r="Q56" s="162">
        <f>SUM(Q57:Q57)</f>
        <v>4.83</v>
      </c>
      <c r="R56" s="163"/>
      <c r="S56" s="163"/>
      <c r="T56" s="164"/>
      <c r="U56" s="158"/>
      <c r="V56" s="158">
        <f>SUM(V57:V57)</f>
        <v>5.6</v>
      </c>
      <c r="W56" s="158"/>
      <c r="X56" s="158"/>
      <c r="Y56" s="158"/>
      <c r="AG56" t="s">
        <v>118</v>
      </c>
    </row>
    <row r="57" spans="1:60" outlineLevel="1" x14ac:dyDescent="0.2">
      <c r="A57" s="173">
        <v>21</v>
      </c>
      <c r="B57" s="174" t="s">
        <v>199</v>
      </c>
      <c r="C57" s="182" t="s">
        <v>200</v>
      </c>
      <c r="D57" s="175" t="s">
        <v>149</v>
      </c>
      <c r="E57" s="176">
        <v>35</v>
      </c>
      <c r="F57" s="177"/>
      <c r="G57" s="178">
        <f>ROUND(E57*F57,2)</f>
        <v>0</v>
      </c>
      <c r="H57" s="177"/>
      <c r="I57" s="178">
        <f>ROUND(E57*H57,2)</f>
        <v>0</v>
      </c>
      <c r="J57" s="177"/>
      <c r="K57" s="178">
        <f>ROUND(E57*J57,2)</f>
        <v>0</v>
      </c>
      <c r="L57" s="178">
        <v>21</v>
      </c>
      <c r="M57" s="178">
        <f>G57*(1+L57/100)</f>
        <v>0</v>
      </c>
      <c r="N57" s="176">
        <v>0</v>
      </c>
      <c r="O57" s="176">
        <f>ROUND(E57*N57,2)</f>
        <v>0</v>
      </c>
      <c r="P57" s="176">
        <v>0.13800000000000001</v>
      </c>
      <c r="Q57" s="176">
        <f>ROUND(E57*P57,2)</f>
        <v>4.83</v>
      </c>
      <c r="R57" s="178"/>
      <c r="S57" s="178" t="s">
        <v>127</v>
      </c>
      <c r="T57" s="179" t="s">
        <v>127</v>
      </c>
      <c r="U57" s="157">
        <v>0.16</v>
      </c>
      <c r="V57" s="157">
        <f>ROUND(E57*U57,2)</f>
        <v>5.6</v>
      </c>
      <c r="W57" s="157"/>
      <c r="X57" s="157" t="s">
        <v>122</v>
      </c>
      <c r="Y57" s="157" t="s">
        <v>123</v>
      </c>
      <c r="Z57" s="147"/>
      <c r="AA57" s="147"/>
      <c r="AB57" s="147"/>
      <c r="AC57" s="147"/>
      <c r="AD57" s="147"/>
      <c r="AE57" s="147"/>
      <c r="AF57" s="147"/>
      <c r="AG57" s="147" t="s">
        <v>124</v>
      </c>
      <c r="AH57" s="147"/>
      <c r="AI57" s="147"/>
      <c r="AJ57" s="147"/>
      <c r="AK57" s="147"/>
      <c r="AL57" s="147"/>
      <c r="AM57" s="147"/>
      <c r="AN57" s="147"/>
      <c r="AO57" s="147"/>
      <c r="AP57" s="147"/>
      <c r="AQ57" s="147"/>
      <c r="AR57" s="147"/>
      <c r="AS57" s="147"/>
      <c r="AT57" s="147"/>
      <c r="AU57" s="147"/>
      <c r="AV57" s="147"/>
      <c r="AW57" s="147"/>
      <c r="AX57" s="147"/>
      <c r="AY57" s="147"/>
      <c r="AZ57" s="147"/>
      <c r="BA57" s="147"/>
      <c r="BB57" s="147"/>
      <c r="BC57" s="147"/>
      <c r="BD57" s="147"/>
      <c r="BE57" s="147"/>
      <c r="BF57" s="147"/>
      <c r="BG57" s="147"/>
      <c r="BH57" s="147"/>
    </row>
    <row r="58" spans="1:60" x14ac:dyDescent="0.2">
      <c r="A58" s="159" t="s">
        <v>117</v>
      </c>
      <c r="B58" s="160" t="s">
        <v>78</v>
      </c>
      <c r="C58" s="181" t="s">
        <v>79</v>
      </c>
      <c r="D58" s="161"/>
      <c r="E58" s="162"/>
      <c r="F58" s="163"/>
      <c r="G58" s="163">
        <f>SUMIF(AG59:AG62,"&lt;&gt;NOR",G59:G62)</f>
        <v>0</v>
      </c>
      <c r="H58" s="163"/>
      <c r="I58" s="163">
        <f>SUM(I59:I62)</f>
        <v>0</v>
      </c>
      <c r="J58" s="163"/>
      <c r="K58" s="163">
        <f>SUM(K59:K62)</f>
        <v>0</v>
      </c>
      <c r="L58" s="163"/>
      <c r="M58" s="163">
        <f>SUM(M59:M62)</f>
        <v>0</v>
      </c>
      <c r="N58" s="162"/>
      <c r="O58" s="162">
        <f>SUM(O59:O62)</f>
        <v>0.19</v>
      </c>
      <c r="P58" s="162"/>
      <c r="Q58" s="162">
        <f>SUM(Q59:Q62)</f>
        <v>94.71</v>
      </c>
      <c r="R58" s="163"/>
      <c r="S58" s="163"/>
      <c r="T58" s="164"/>
      <c r="U58" s="158"/>
      <c r="V58" s="158">
        <f>SUM(V59:V62)</f>
        <v>156.61000000000001</v>
      </c>
      <c r="W58" s="158"/>
      <c r="X58" s="158"/>
      <c r="Y58" s="158"/>
      <c r="AG58" t="s">
        <v>118</v>
      </c>
    </row>
    <row r="59" spans="1:60" ht="22.5" outlineLevel="1" x14ac:dyDescent="0.2">
      <c r="A59" s="166">
        <v>22</v>
      </c>
      <c r="B59" s="167" t="s">
        <v>201</v>
      </c>
      <c r="C59" s="183" t="s">
        <v>202</v>
      </c>
      <c r="D59" s="168" t="s">
        <v>138</v>
      </c>
      <c r="E59" s="169">
        <v>253.63213999999999</v>
      </c>
      <c r="F59" s="170"/>
      <c r="G59" s="171">
        <f>ROUND(E59*F59,2)</f>
        <v>0</v>
      </c>
      <c r="H59" s="170"/>
      <c r="I59" s="171">
        <f>ROUND(E59*H59,2)</f>
        <v>0</v>
      </c>
      <c r="J59" s="170"/>
      <c r="K59" s="171">
        <f>ROUND(E59*J59,2)</f>
        <v>0</v>
      </c>
      <c r="L59" s="171">
        <v>21</v>
      </c>
      <c r="M59" s="171">
        <f>G59*(1+L59/100)</f>
        <v>0</v>
      </c>
      <c r="N59" s="169">
        <v>7.3999999999999999E-4</v>
      </c>
      <c r="O59" s="169">
        <f>ROUND(E59*N59,2)</f>
        <v>0.19</v>
      </c>
      <c r="P59" s="169">
        <v>0.35</v>
      </c>
      <c r="Q59" s="169">
        <f>ROUND(E59*P59,2)</f>
        <v>88.77</v>
      </c>
      <c r="R59" s="171"/>
      <c r="S59" s="171" t="s">
        <v>127</v>
      </c>
      <c r="T59" s="172" t="s">
        <v>127</v>
      </c>
      <c r="U59" s="157">
        <v>0.60799999999999998</v>
      </c>
      <c r="V59" s="157">
        <f>ROUND(E59*U59,2)</f>
        <v>154.21</v>
      </c>
      <c r="W59" s="157"/>
      <c r="X59" s="157" t="s">
        <v>122</v>
      </c>
      <c r="Y59" s="157" t="s">
        <v>123</v>
      </c>
      <c r="Z59" s="147"/>
      <c r="AA59" s="147"/>
      <c r="AB59" s="147"/>
      <c r="AC59" s="147"/>
      <c r="AD59" s="147"/>
      <c r="AE59" s="147"/>
      <c r="AF59" s="147"/>
      <c r="AG59" s="147" t="s">
        <v>124</v>
      </c>
      <c r="AH59" s="147"/>
      <c r="AI59" s="147"/>
      <c r="AJ59" s="147"/>
      <c r="AK59" s="147"/>
      <c r="AL59" s="147"/>
      <c r="AM59" s="147"/>
      <c r="AN59" s="147"/>
      <c r="AO59" s="147"/>
      <c r="AP59" s="147"/>
      <c r="AQ59" s="147"/>
      <c r="AR59" s="147"/>
      <c r="AS59" s="147"/>
      <c r="AT59" s="147"/>
      <c r="AU59" s="147"/>
      <c r="AV59" s="147"/>
      <c r="AW59" s="147"/>
      <c r="AX59" s="147"/>
      <c r="AY59" s="147"/>
      <c r="AZ59" s="147"/>
      <c r="BA59" s="147"/>
      <c r="BB59" s="147"/>
      <c r="BC59" s="147"/>
      <c r="BD59" s="147"/>
      <c r="BE59" s="147"/>
      <c r="BF59" s="147"/>
      <c r="BG59" s="147"/>
      <c r="BH59" s="147"/>
    </row>
    <row r="60" spans="1:60" outlineLevel="2" x14ac:dyDescent="0.2">
      <c r="A60" s="154"/>
      <c r="B60" s="155"/>
      <c r="C60" s="189" t="s">
        <v>203</v>
      </c>
      <c r="D60" s="187"/>
      <c r="E60" s="188">
        <v>253.63213999999999</v>
      </c>
      <c r="F60" s="157"/>
      <c r="G60" s="157"/>
      <c r="H60" s="157"/>
      <c r="I60" s="157"/>
      <c r="J60" s="157"/>
      <c r="K60" s="157"/>
      <c r="L60" s="157"/>
      <c r="M60" s="157"/>
      <c r="N60" s="156"/>
      <c r="O60" s="156"/>
      <c r="P60" s="156"/>
      <c r="Q60" s="156"/>
      <c r="R60" s="157"/>
      <c r="S60" s="157"/>
      <c r="T60" s="157"/>
      <c r="U60" s="157"/>
      <c r="V60" s="157"/>
      <c r="W60" s="157"/>
      <c r="X60" s="157"/>
      <c r="Y60" s="157"/>
      <c r="Z60" s="147"/>
      <c r="AA60" s="147"/>
      <c r="AB60" s="147"/>
      <c r="AC60" s="147"/>
      <c r="AD60" s="147"/>
      <c r="AE60" s="147"/>
      <c r="AF60" s="147"/>
      <c r="AG60" s="147" t="s">
        <v>140</v>
      </c>
      <c r="AH60" s="147">
        <v>0</v>
      </c>
      <c r="AI60" s="147"/>
      <c r="AJ60" s="147"/>
      <c r="AK60" s="147"/>
      <c r="AL60" s="147"/>
      <c r="AM60" s="147"/>
      <c r="AN60" s="147"/>
      <c r="AO60" s="147"/>
      <c r="AP60" s="147"/>
      <c r="AQ60" s="147"/>
      <c r="AR60" s="147"/>
      <c r="AS60" s="147"/>
      <c r="AT60" s="147"/>
      <c r="AU60" s="147"/>
      <c r="AV60" s="147"/>
      <c r="AW60" s="147"/>
      <c r="AX60" s="147"/>
      <c r="AY60" s="147"/>
      <c r="AZ60" s="147"/>
      <c r="BA60" s="147"/>
      <c r="BB60" s="147"/>
      <c r="BC60" s="147"/>
      <c r="BD60" s="147"/>
      <c r="BE60" s="147"/>
      <c r="BF60" s="147"/>
      <c r="BG60" s="147"/>
      <c r="BH60" s="147"/>
    </row>
    <row r="61" spans="1:60" outlineLevel="1" x14ac:dyDescent="0.2">
      <c r="A61" s="166">
        <v>23</v>
      </c>
      <c r="B61" s="167" t="s">
        <v>204</v>
      </c>
      <c r="C61" s="183" t="s">
        <v>205</v>
      </c>
      <c r="D61" s="168" t="s">
        <v>138</v>
      </c>
      <c r="E61" s="169">
        <v>3.3</v>
      </c>
      <c r="F61" s="170"/>
      <c r="G61" s="171">
        <f>ROUND(E61*F61,2)</f>
        <v>0</v>
      </c>
      <c r="H61" s="170"/>
      <c r="I61" s="171">
        <f>ROUND(E61*H61,2)</f>
        <v>0</v>
      </c>
      <c r="J61" s="170"/>
      <c r="K61" s="171">
        <f>ROUND(E61*J61,2)</f>
        <v>0</v>
      </c>
      <c r="L61" s="171">
        <v>21</v>
      </c>
      <c r="M61" s="171">
        <f>G61*(1+L61/100)</f>
        <v>0</v>
      </c>
      <c r="N61" s="169">
        <v>2.9E-4</v>
      </c>
      <c r="O61" s="169">
        <f>ROUND(E61*N61,2)</f>
        <v>0</v>
      </c>
      <c r="P61" s="169">
        <v>1.8</v>
      </c>
      <c r="Q61" s="169">
        <f>ROUND(E61*P61,2)</f>
        <v>5.94</v>
      </c>
      <c r="R61" s="171"/>
      <c r="S61" s="171" t="s">
        <v>127</v>
      </c>
      <c r="T61" s="172" t="s">
        <v>127</v>
      </c>
      <c r="U61" s="157">
        <v>0.72699999999999998</v>
      </c>
      <c r="V61" s="157">
        <f>ROUND(E61*U61,2)</f>
        <v>2.4</v>
      </c>
      <c r="W61" s="157"/>
      <c r="X61" s="157" t="s">
        <v>122</v>
      </c>
      <c r="Y61" s="157" t="s">
        <v>123</v>
      </c>
      <c r="Z61" s="147"/>
      <c r="AA61" s="147"/>
      <c r="AB61" s="147"/>
      <c r="AC61" s="147"/>
      <c r="AD61" s="147"/>
      <c r="AE61" s="147"/>
      <c r="AF61" s="147"/>
      <c r="AG61" s="147" t="s">
        <v>124</v>
      </c>
      <c r="AH61" s="147"/>
      <c r="AI61" s="147"/>
      <c r="AJ61" s="147"/>
      <c r="AK61" s="147"/>
      <c r="AL61" s="147"/>
      <c r="AM61" s="147"/>
      <c r="AN61" s="147"/>
      <c r="AO61" s="147"/>
      <c r="AP61" s="147"/>
      <c r="AQ61" s="147"/>
      <c r="AR61" s="147"/>
      <c r="AS61" s="147"/>
      <c r="AT61" s="147"/>
      <c r="AU61" s="147"/>
      <c r="AV61" s="147"/>
      <c r="AW61" s="147"/>
      <c r="AX61" s="147"/>
      <c r="AY61" s="147"/>
      <c r="AZ61" s="147"/>
      <c r="BA61" s="147"/>
      <c r="BB61" s="147"/>
      <c r="BC61" s="147"/>
      <c r="BD61" s="147"/>
      <c r="BE61" s="147"/>
      <c r="BF61" s="147"/>
      <c r="BG61" s="147"/>
      <c r="BH61" s="147"/>
    </row>
    <row r="62" spans="1:60" outlineLevel="2" x14ac:dyDescent="0.2">
      <c r="A62" s="154"/>
      <c r="B62" s="155"/>
      <c r="C62" s="189" t="s">
        <v>206</v>
      </c>
      <c r="D62" s="187"/>
      <c r="E62" s="188">
        <v>3.3</v>
      </c>
      <c r="F62" s="157"/>
      <c r="G62" s="157"/>
      <c r="H62" s="157"/>
      <c r="I62" s="157"/>
      <c r="J62" s="157"/>
      <c r="K62" s="157"/>
      <c r="L62" s="157"/>
      <c r="M62" s="157"/>
      <c r="N62" s="156"/>
      <c r="O62" s="156"/>
      <c r="P62" s="156"/>
      <c r="Q62" s="156"/>
      <c r="R62" s="157"/>
      <c r="S62" s="157"/>
      <c r="T62" s="157"/>
      <c r="U62" s="157"/>
      <c r="V62" s="157"/>
      <c r="W62" s="157"/>
      <c r="X62" s="157"/>
      <c r="Y62" s="157"/>
      <c r="Z62" s="147"/>
      <c r="AA62" s="147"/>
      <c r="AB62" s="147"/>
      <c r="AC62" s="147"/>
      <c r="AD62" s="147"/>
      <c r="AE62" s="147"/>
      <c r="AF62" s="147"/>
      <c r="AG62" s="147" t="s">
        <v>140</v>
      </c>
      <c r="AH62" s="147">
        <v>0</v>
      </c>
      <c r="AI62" s="147"/>
      <c r="AJ62" s="147"/>
      <c r="AK62" s="147"/>
      <c r="AL62" s="147"/>
      <c r="AM62" s="147"/>
      <c r="AN62" s="147"/>
      <c r="AO62" s="147"/>
      <c r="AP62" s="147"/>
      <c r="AQ62" s="147"/>
      <c r="AR62" s="147"/>
      <c r="AS62" s="147"/>
      <c r="AT62" s="147"/>
      <c r="AU62" s="147"/>
      <c r="AV62" s="147"/>
      <c r="AW62" s="147"/>
      <c r="AX62" s="147"/>
      <c r="AY62" s="147"/>
      <c r="AZ62" s="147"/>
      <c r="BA62" s="147"/>
      <c r="BB62" s="147"/>
      <c r="BC62" s="147"/>
      <c r="BD62" s="147"/>
      <c r="BE62" s="147"/>
      <c r="BF62" s="147"/>
      <c r="BG62" s="147"/>
      <c r="BH62" s="147"/>
    </row>
    <row r="63" spans="1:60" x14ac:dyDescent="0.2">
      <c r="A63" s="159" t="s">
        <v>117</v>
      </c>
      <c r="B63" s="160" t="s">
        <v>76</v>
      </c>
      <c r="C63" s="181" t="s">
        <v>77</v>
      </c>
      <c r="D63" s="161"/>
      <c r="E63" s="162"/>
      <c r="F63" s="163"/>
      <c r="G63" s="163">
        <f>SUMIF(AG64:AG64,"&lt;&gt;NOR",G64:G64)</f>
        <v>0</v>
      </c>
      <c r="H63" s="163"/>
      <c r="I63" s="163">
        <f>SUM(I64:I64)</f>
        <v>0</v>
      </c>
      <c r="J63" s="163"/>
      <c r="K63" s="163">
        <f>SUM(K64:K64)</f>
        <v>0</v>
      </c>
      <c r="L63" s="163"/>
      <c r="M63" s="163">
        <f>SUM(M64:M64)</f>
        <v>0</v>
      </c>
      <c r="N63" s="162"/>
      <c r="O63" s="162">
        <f>SUM(O64:O64)</f>
        <v>0</v>
      </c>
      <c r="P63" s="162"/>
      <c r="Q63" s="162">
        <f>SUM(Q64:Q64)</f>
        <v>0.47</v>
      </c>
      <c r="R63" s="163"/>
      <c r="S63" s="163"/>
      <c r="T63" s="164"/>
      <c r="U63" s="158"/>
      <c r="V63" s="158">
        <f>SUM(V64:V64)</f>
        <v>3.22</v>
      </c>
      <c r="W63" s="158"/>
      <c r="X63" s="158"/>
      <c r="Y63" s="158"/>
      <c r="AG63" t="s">
        <v>118</v>
      </c>
    </row>
    <row r="64" spans="1:60" outlineLevel="1" x14ac:dyDescent="0.2">
      <c r="A64" s="173">
        <v>24</v>
      </c>
      <c r="B64" s="174" t="s">
        <v>207</v>
      </c>
      <c r="C64" s="182" t="s">
        <v>208</v>
      </c>
      <c r="D64" s="175" t="s">
        <v>154</v>
      </c>
      <c r="E64" s="176">
        <v>5</v>
      </c>
      <c r="F64" s="177"/>
      <c r="G64" s="178">
        <f>ROUND(E64*F64,2)</f>
        <v>0</v>
      </c>
      <c r="H64" s="177"/>
      <c r="I64" s="178">
        <f>ROUND(E64*H64,2)</f>
        <v>0</v>
      </c>
      <c r="J64" s="177"/>
      <c r="K64" s="178">
        <f>ROUND(E64*J64,2)</f>
        <v>0</v>
      </c>
      <c r="L64" s="178">
        <v>21</v>
      </c>
      <c r="M64" s="178">
        <f>G64*(1+L64/100)</f>
        <v>0</v>
      </c>
      <c r="N64" s="176">
        <v>5.9000000000000003E-4</v>
      </c>
      <c r="O64" s="176">
        <f>ROUND(E64*N64,2)</f>
        <v>0</v>
      </c>
      <c r="P64" s="176">
        <v>9.2999999999999999E-2</v>
      </c>
      <c r="Q64" s="176">
        <f>ROUND(E64*P64,2)</f>
        <v>0.47</v>
      </c>
      <c r="R64" s="178"/>
      <c r="S64" s="178" t="s">
        <v>120</v>
      </c>
      <c r="T64" s="179" t="s">
        <v>121</v>
      </c>
      <c r="U64" s="157">
        <v>0.64300000000000002</v>
      </c>
      <c r="V64" s="157">
        <f>ROUND(E64*U64,2)</f>
        <v>3.22</v>
      </c>
      <c r="W64" s="157"/>
      <c r="X64" s="157" t="s">
        <v>122</v>
      </c>
      <c r="Y64" s="157" t="s">
        <v>123</v>
      </c>
      <c r="Z64" s="147"/>
      <c r="AA64" s="147"/>
      <c r="AB64" s="147"/>
      <c r="AC64" s="147"/>
      <c r="AD64" s="147"/>
      <c r="AE64" s="147"/>
      <c r="AF64" s="147"/>
      <c r="AG64" s="147" t="s">
        <v>124</v>
      </c>
      <c r="AH64" s="147"/>
      <c r="AI64" s="147"/>
      <c r="AJ64" s="147"/>
      <c r="AK64" s="147"/>
      <c r="AL64" s="147"/>
      <c r="AM64" s="147"/>
      <c r="AN64" s="147"/>
      <c r="AO64" s="147"/>
      <c r="AP64" s="147"/>
      <c r="AQ64" s="147"/>
      <c r="AR64" s="147"/>
      <c r="AS64" s="147"/>
      <c r="AT64" s="147"/>
      <c r="AU64" s="147"/>
      <c r="AV64" s="147"/>
      <c r="AW64" s="147"/>
      <c r="AX64" s="147"/>
      <c r="AY64" s="147"/>
      <c r="AZ64" s="147"/>
      <c r="BA64" s="147"/>
      <c r="BB64" s="147"/>
      <c r="BC64" s="147"/>
      <c r="BD64" s="147"/>
      <c r="BE64" s="147"/>
      <c r="BF64" s="147"/>
      <c r="BG64" s="147"/>
      <c r="BH64" s="147"/>
    </row>
    <row r="65" spans="1:60" x14ac:dyDescent="0.2">
      <c r="A65" s="159" t="s">
        <v>117</v>
      </c>
      <c r="B65" s="160" t="s">
        <v>80</v>
      </c>
      <c r="C65" s="181" t="s">
        <v>81</v>
      </c>
      <c r="D65" s="161"/>
      <c r="E65" s="162"/>
      <c r="F65" s="163"/>
      <c r="G65" s="163">
        <f>SUMIF(AG66:AG67,"&lt;&gt;NOR",G66:G67)</f>
        <v>0</v>
      </c>
      <c r="H65" s="163"/>
      <c r="I65" s="163">
        <f>SUM(I66:I67)</f>
        <v>0</v>
      </c>
      <c r="J65" s="163"/>
      <c r="K65" s="163">
        <f>SUM(K66:K67)</f>
        <v>0</v>
      </c>
      <c r="L65" s="163"/>
      <c r="M65" s="163">
        <f>SUM(M66:M67)</f>
        <v>0</v>
      </c>
      <c r="N65" s="162"/>
      <c r="O65" s="162">
        <f>SUM(O66:O67)</f>
        <v>0</v>
      </c>
      <c r="P65" s="162"/>
      <c r="Q65" s="162">
        <f>SUM(Q66:Q67)</f>
        <v>18.75</v>
      </c>
      <c r="R65" s="163"/>
      <c r="S65" s="163"/>
      <c r="T65" s="164"/>
      <c r="U65" s="158"/>
      <c r="V65" s="158">
        <f>SUM(V66:V67)</f>
        <v>0</v>
      </c>
      <c r="W65" s="158"/>
      <c r="X65" s="158"/>
      <c r="Y65" s="158"/>
      <c r="AG65" t="s">
        <v>118</v>
      </c>
    </row>
    <row r="66" spans="1:60" outlineLevel="1" x14ac:dyDescent="0.2">
      <c r="A66" s="166">
        <v>25</v>
      </c>
      <c r="B66" s="167" t="s">
        <v>209</v>
      </c>
      <c r="C66" s="183" t="s">
        <v>210</v>
      </c>
      <c r="D66" s="168" t="s">
        <v>149</v>
      </c>
      <c r="E66" s="169">
        <v>345.74</v>
      </c>
      <c r="F66" s="170"/>
      <c r="G66" s="171">
        <f>ROUND(E66*F66,2)</f>
        <v>0</v>
      </c>
      <c r="H66" s="170"/>
      <c r="I66" s="171">
        <f>ROUND(E66*H66,2)</f>
        <v>0</v>
      </c>
      <c r="J66" s="170"/>
      <c r="K66" s="171">
        <f>ROUND(E66*J66,2)</f>
        <v>0</v>
      </c>
      <c r="L66" s="171">
        <v>21</v>
      </c>
      <c r="M66" s="171">
        <f>G66*(1+L66/100)</f>
        <v>0</v>
      </c>
      <c r="N66" s="169">
        <v>0</v>
      </c>
      <c r="O66" s="169">
        <f>ROUND(E66*N66,2)</f>
        <v>0</v>
      </c>
      <c r="P66" s="169">
        <v>5.4239999999999997E-2</v>
      </c>
      <c r="Q66" s="169">
        <f>ROUND(E66*P66,2)</f>
        <v>18.75</v>
      </c>
      <c r="R66" s="171"/>
      <c r="S66" s="171" t="s">
        <v>127</v>
      </c>
      <c r="T66" s="172" t="s">
        <v>127</v>
      </c>
      <c r="U66" s="157">
        <v>0</v>
      </c>
      <c r="V66" s="157">
        <f>ROUND(E66*U66,2)</f>
        <v>0</v>
      </c>
      <c r="W66" s="157"/>
      <c r="X66" s="157" t="s">
        <v>189</v>
      </c>
      <c r="Y66" s="157" t="s">
        <v>123</v>
      </c>
      <c r="Z66" s="147"/>
      <c r="AA66" s="147"/>
      <c r="AB66" s="147"/>
      <c r="AC66" s="147"/>
      <c r="AD66" s="147"/>
      <c r="AE66" s="147"/>
      <c r="AF66" s="147"/>
      <c r="AG66" s="147" t="s">
        <v>190</v>
      </c>
      <c r="AH66" s="147"/>
      <c r="AI66" s="147"/>
      <c r="AJ66" s="147"/>
      <c r="AK66" s="147"/>
      <c r="AL66" s="147"/>
      <c r="AM66" s="147"/>
      <c r="AN66" s="147"/>
      <c r="AO66" s="147"/>
      <c r="AP66" s="147"/>
      <c r="AQ66" s="147"/>
      <c r="AR66" s="147"/>
      <c r="AS66" s="147"/>
      <c r="AT66" s="147"/>
      <c r="AU66" s="147"/>
      <c r="AV66" s="147"/>
      <c r="AW66" s="147"/>
      <c r="AX66" s="147"/>
      <c r="AY66" s="147"/>
      <c r="AZ66" s="147"/>
      <c r="BA66" s="147"/>
      <c r="BB66" s="147"/>
      <c r="BC66" s="147"/>
      <c r="BD66" s="147"/>
      <c r="BE66" s="147"/>
      <c r="BF66" s="147"/>
      <c r="BG66" s="147"/>
      <c r="BH66" s="147"/>
    </row>
    <row r="67" spans="1:60" outlineLevel="2" x14ac:dyDescent="0.2">
      <c r="A67" s="154"/>
      <c r="B67" s="155"/>
      <c r="C67" s="189" t="s">
        <v>211</v>
      </c>
      <c r="D67" s="187"/>
      <c r="E67" s="188">
        <v>345.74</v>
      </c>
      <c r="F67" s="157"/>
      <c r="G67" s="157"/>
      <c r="H67" s="157"/>
      <c r="I67" s="157"/>
      <c r="J67" s="157"/>
      <c r="K67" s="157"/>
      <c r="L67" s="157"/>
      <c r="M67" s="157"/>
      <c r="N67" s="156"/>
      <c r="O67" s="156"/>
      <c r="P67" s="156"/>
      <c r="Q67" s="156"/>
      <c r="R67" s="157"/>
      <c r="S67" s="157"/>
      <c r="T67" s="157"/>
      <c r="U67" s="157"/>
      <c r="V67" s="157"/>
      <c r="W67" s="157"/>
      <c r="X67" s="157"/>
      <c r="Y67" s="157"/>
      <c r="Z67" s="147"/>
      <c r="AA67" s="147"/>
      <c r="AB67" s="147"/>
      <c r="AC67" s="147"/>
      <c r="AD67" s="147"/>
      <c r="AE67" s="147"/>
      <c r="AF67" s="147"/>
      <c r="AG67" s="147" t="s">
        <v>140</v>
      </c>
      <c r="AH67" s="147">
        <v>0</v>
      </c>
      <c r="AI67" s="147"/>
      <c r="AJ67" s="147"/>
      <c r="AK67" s="147"/>
      <c r="AL67" s="147"/>
      <c r="AM67" s="147"/>
      <c r="AN67" s="147"/>
      <c r="AO67" s="147"/>
      <c r="AP67" s="147"/>
      <c r="AQ67" s="147"/>
      <c r="AR67" s="147"/>
      <c r="AS67" s="147"/>
      <c r="AT67" s="147"/>
      <c r="AU67" s="147"/>
      <c r="AV67" s="147"/>
      <c r="AW67" s="147"/>
      <c r="AX67" s="147"/>
      <c r="AY67" s="147"/>
      <c r="AZ67" s="147"/>
      <c r="BA67" s="147"/>
      <c r="BB67" s="147"/>
      <c r="BC67" s="147"/>
      <c r="BD67" s="147"/>
      <c r="BE67" s="147"/>
      <c r="BF67" s="147"/>
      <c r="BG67" s="147"/>
      <c r="BH67" s="147"/>
    </row>
    <row r="68" spans="1:60" x14ac:dyDescent="0.2">
      <c r="A68" s="159" t="s">
        <v>117</v>
      </c>
      <c r="B68" s="160" t="s">
        <v>82</v>
      </c>
      <c r="C68" s="181" t="s">
        <v>83</v>
      </c>
      <c r="D68" s="161"/>
      <c r="E68" s="162"/>
      <c r="F68" s="163"/>
      <c r="G68" s="163">
        <f>SUMIF(AG69:AG72,"&lt;&gt;NOR",G69:G72)</f>
        <v>0</v>
      </c>
      <c r="H68" s="163"/>
      <c r="I68" s="163">
        <f>SUM(I69:I72)</f>
        <v>0</v>
      </c>
      <c r="J68" s="163"/>
      <c r="K68" s="163">
        <f>SUM(K69:K72)</f>
        <v>0</v>
      </c>
      <c r="L68" s="163"/>
      <c r="M68" s="163">
        <f>SUM(M69:M72)</f>
        <v>0</v>
      </c>
      <c r="N68" s="162"/>
      <c r="O68" s="162">
        <f>SUM(O69:O72)</f>
        <v>0</v>
      </c>
      <c r="P68" s="162"/>
      <c r="Q68" s="162">
        <f>SUM(Q69:Q72)</f>
        <v>0.23</v>
      </c>
      <c r="R68" s="163"/>
      <c r="S68" s="163"/>
      <c r="T68" s="164"/>
      <c r="U68" s="158"/>
      <c r="V68" s="158">
        <f>SUM(V69:V72)</f>
        <v>4.7</v>
      </c>
      <c r="W68" s="158"/>
      <c r="X68" s="158"/>
      <c r="Y68" s="158"/>
      <c r="AG68" t="s">
        <v>118</v>
      </c>
    </row>
    <row r="69" spans="1:60" ht="22.5" outlineLevel="1" x14ac:dyDescent="0.2">
      <c r="A69" s="166">
        <v>26</v>
      </c>
      <c r="B69" s="167" t="s">
        <v>212</v>
      </c>
      <c r="C69" s="183" t="s">
        <v>213</v>
      </c>
      <c r="D69" s="168" t="s">
        <v>154</v>
      </c>
      <c r="E69" s="169">
        <v>58.6</v>
      </c>
      <c r="F69" s="170"/>
      <c r="G69" s="171">
        <f>ROUND(E69*F69,2)</f>
        <v>0</v>
      </c>
      <c r="H69" s="170"/>
      <c r="I69" s="171">
        <f>ROUND(E69*H69,2)</f>
        <v>0</v>
      </c>
      <c r="J69" s="170"/>
      <c r="K69" s="171">
        <f>ROUND(E69*J69,2)</f>
        <v>0</v>
      </c>
      <c r="L69" s="171">
        <v>21</v>
      </c>
      <c r="M69" s="171">
        <f>G69*(1+L69/100)</f>
        <v>0</v>
      </c>
      <c r="N69" s="169">
        <v>0</v>
      </c>
      <c r="O69" s="169">
        <f>ROUND(E69*N69,2)</f>
        <v>0</v>
      </c>
      <c r="P69" s="169">
        <v>3.3600000000000001E-3</v>
      </c>
      <c r="Q69" s="169">
        <f>ROUND(E69*P69,2)</f>
        <v>0.2</v>
      </c>
      <c r="R69" s="171"/>
      <c r="S69" s="171" t="s">
        <v>127</v>
      </c>
      <c r="T69" s="172" t="s">
        <v>127</v>
      </c>
      <c r="U69" s="157">
        <v>6.9000000000000006E-2</v>
      </c>
      <c r="V69" s="157">
        <f>ROUND(E69*U69,2)</f>
        <v>4.04</v>
      </c>
      <c r="W69" s="157"/>
      <c r="X69" s="157" t="s">
        <v>122</v>
      </c>
      <c r="Y69" s="157" t="s">
        <v>123</v>
      </c>
      <c r="Z69" s="147"/>
      <c r="AA69" s="147"/>
      <c r="AB69" s="147"/>
      <c r="AC69" s="147"/>
      <c r="AD69" s="147"/>
      <c r="AE69" s="147"/>
      <c r="AF69" s="147"/>
      <c r="AG69" s="147" t="s">
        <v>124</v>
      </c>
      <c r="AH69" s="147"/>
      <c r="AI69" s="147"/>
      <c r="AJ69" s="147"/>
      <c r="AK69" s="147"/>
      <c r="AL69" s="147"/>
      <c r="AM69" s="147"/>
      <c r="AN69" s="147"/>
      <c r="AO69" s="147"/>
      <c r="AP69" s="147"/>
      <c r="AQ69" s="147"/>
      <c r="AR69" s="147"/>
      <c r="AS69" s="147"/>
      <c r="AT69" s="147"/>
      <c r="AU69" s="147"/>
      <c r="AV69" s="147"/>
      <c r="AW69" s="147"/>
      <c r="AX69" s="147"/>
      <c r="AY69" s="147"/>
      <c r="AZ69" s="147"/>
      <c r="BA69" s="147"/>
      <c r="BB69" s="147"/>
      <c r="BC69" s="147"/>
      <c r="BD69" s="147"/>
      <c r="BE69" s="147"/>
      <c r="BF69" s="147"/>
      <c r="BG69" s="147"/>
      <c r="BH69" s="147"/>
    </row>
    <row r="70" spans="1:60" outlineLevel="2" x14ac:dyDescent="0.2">
      <c r="A70" s="154"/>
      <c r="B70" s="155"/>
      <c r="C70" s="189" t="s">
        <v>214</v>
      </c>
      <c r="D70" s="187"/>
      <c r="E70" s="188">
        <v>58.6</v>
      </c>
      <c r="F70" s="157"/>
      <c r="G70" s="157"/>
      <c r="H70" s="157"/>
      <c r="I70" s="157"/>
      <c r="J70" s="157"/>
      <c r="K70" s="157"/>
      <c r="L70" s="157"/>
      <c r="M70" s="157"/>
      <c r="N70" s="156"/>
      <c r="O70" s="156"/>
      <c r="P70" s="156"/>
      <c r="Q70" s="156"/>
      <c r="R70" s="157"/>
      <c r="S70" s="157"/>
      <c r="T70" s="157"/>
      <c r="U70" s="157"/>
      <c r="V70" s="157"/>
      <c r="W70" s="157"/>
      <c r="X70" s="157"/>
      <c r="Y70" s="157"/>
      <c r="Z70" s="147"/>
      <c r="AA70" s="147"/>
      <c r="AB70" s="147"/>
      <c r="AC70" s="147"/>
      <c r="AD70" s="147"/>
      <c r="AE70" s="147"/>
      <c r="AF70" s="147"/>
      <c r="AG70" s="147" t="s">
        <v>140</v>
      </c>
      <c r="AH70" s="147">
        <v>0</v>
      </c>
      <c r="AI70" s="147"/>
      <c r="AJ70" s="147"/>
      <c r="AK70" s="147"/>
      <c r="AL70" s="147"/>
      <c r="AM70" s="147"/>
      <c r="AN70" s="147"/>
      <c r="AO70" s="147"/>
      <c r="AP70" s="147"/>
      <c r="AQ70" s="147"/>
      <c r="AR70" s="147"/>
      <c r="AS70" s="147"/>
      <c r="AT70" s="147"/>
      <c r="AU70" s="147"/>
      <c r="AV70" s="147"/>
      <c r="AW70" s="147"/>
      <c r="AX70" s="147"/>
      <c r="AY70" s="147"/>
      <c r="AZ70" s="147"/>
      <c r="BA70" s="147"/>
      <c r="BB70" s="147"/>
      <c r="BC70" s="147"/>
      <c r="BD70" s="147"/>
      <c r="BE70" s="147"/>
      <c r="BF70" s="147"/>
      <c r="BG70" s="147"/>
      <c r="BH70" s="147"/>
    </row>
    <row r="71" spans="1:60" ht="22.5" outlineLevel="1" x14ac:dyDescent="0.2">
      <c r="A71" s="166">
        <v>27</v>
      </c>
      <c r="B71" s="167" t="s">
        <v>215</v>
      </c>
      <c r="C71" s="183" t="s">
        <v>216</v>
      </c>
      <c r="D71" s="168" t="s">
        <v>154</v>
      </c>
      <c r="E71" s="169">
        <v>11.4</v>
      </c>
      <c r="F71" s="170"/>
      <c r="G71" s="171">
        <f>ROUND(E71*F71,2)</f>
        <v>0</v>
      </c>
      <c r="H71" s="170"/>
      <c r="I71" s="171">
        <f>ROUND(E71*H71,2)</f>
        <v>0</v>
      </c>
      <c r="J71" s="170"/>
      <c r="K71" s="171">
        <f>ROUND(E71*J71,2)</f>
        <v>0</v>
      </c>
      <c r="L71" s="171">
        <v>21</v>
      </c>
      <c r="M71" s="171">
        <f>G71*(1+L71/100)</f>
        <v>0</v>
      </c>
      <c r="N71" s="169">
        <v>0</v>
      </c>
      <c r="O71" s="169">
        <f>ROUND(E71*N71,2)</f>
        <v>0</v>
      </c>
      <c r="P71" s="169">
        <v>2.2599999999999999E-3</v>
      </c>
      <c r="Q71" s="169">
        <f>ROUND(E71*P71,2)</f>
        <v>0.03</v>
      </c>
      <c r="R71" s="171"/>
      <c r="S71" s="171" t="s">
        <v>127</v>
      </c>
      <c r="T71" s="172" t="s">
        <v>127</v>
      </c>
      <c r="U71" s="157">
        <v>5.7500000000000002E-2</v>
      </c>
      <c r="V71" s="157">
        <f>ROUND(E71*U71,2)</f>
        <v>0.66</v>
      </c>
      <c r="W71" s="157"/>
      <c r="X71" s="157" t="s">
        <v>122</v>
      </c>
      <c r="Y71" s="157" t="s">
        <v>123</v>
      </c>
      <c r="Z71" s="147"/>
      <c r="AA71" s="147"/>
      <c r="AB71" s="147"/>
      <c r="AC71" s="147"/>
      <c r="AD71" s="147"/>
      <c r="AE71" s="147"/>
      <c r="AF71" s="147"/>
      <c r="AG71" s="147" t="s">
        <v>124</v>
      </c>
      <c r="AH71" s="147"/>
      <c r="AI71" s="147"/>
      <c r="AJ71" s="147"/>
      <c r="AK71" s="147"/>
      <c r="AL71" s="147"/>
      <c r="AM71" s="147"/>
      <c r="AN71" s="147"/>
      <c r="AO71" s="147"/>
      <c r="AP71" s="147"/>
      <c r="AQ71" s="147"/>
      <c r="AR71" s="147"/>
      <c r="AS71" s="147"/>
      <c r="AT71" s="147"/>
      <c r="AU71" s="147"/>
      <c r="AV71" s="147"/>
      <c r="AW71" s="147"/>
      <c r="AX71" s="147"/>
      <c r="AY71" s="147"/>
      <c r="AZ71" s="147"/>
      <c r="BA71" s="147"/>
      <c r="BB71" s="147"/>
      <c r="BC71" s="147"/>
      <c r="BD71" s="147"/>
      <c r="BE71" s="147"/>
      <c r="BF71" s="147"/>
      <c r="BG71" s="147"/>
      <c r="BH71" s="147"/>
    </row>
    <row r="72" spans="1:60" outlineLevel="2" x14ac:dyDescent="0.2">
      <c r="A72" s="154"/>
      <c r="B72" s="155"/>
      <c r="C72" s="189" t="s">
        <v>217</v>
      </c>
      <c r="D72" s="187"/>
      <c r="E72" s="188">
        <v>11.4</v>
      </c>
      <c r="F72" s="157"/>
      <c r="G72" s="157"/>
      <c r="H72" s="157"/>
      <c r="I72" s="157"/>
      <c r="J72" s="157"/>
      <c r="K72" s="157"/>
      <c r="L72" s="157"/>
      <c r="M72" s="157"/>
      <c r="N72" s="156"/>
      <c r="O72" s="156"/>
      <c r="P72" s="156"/>
      <c r="Q72" s="156"/>
      <c r="R72" s="157"/>
      <c r="S72" s="157"/>
      <c r="T72" s="157"/>
      <c r="U72" s="157"/>
      <c r="V72" s="157"/>
      <c r="W72" s="157"/>
      <c r="X72" s="157"/>
      <c r="Y72" s="157"/>
      <c r="Z72" s="147"/>
      <c r="AA72" s="147"/>
      <c r="AB72" s="147"/>
      <c r="AC72" s="147"/>
      <c r="AD72" s="147"/>
      <c r="AE72" s="147"/>
      <c r="AF72" s="147"/>
      <c r="AG72" s="147" t="s">
        <v>140</v>
      </c>
      <c r="AH72" s="147">
        <v>0</v>
      </c>
      <c r="AI72" s="147"/>
      <c r="AJ72" s="147"/>
      <c r="AK72" s="147"/>
      <c r="AL72" s="147"/>
      <c r="AM72" s="147"/>
      <c r="AN72" s="147"/>
      <c r="AO72" s="147"/>
      <c r="AP72" s="147"/>
      <c r="AQ72" s="147"/>
      <c r="AR72" s="147"/>
      <c r="AS72" s="147"/>
      <c r="AT72" s="147"/>
      <c r="AU72" s="147"/>
      <c r="AV72" s="147"/>
      <c r="AW72" s="147"/>
      <c r="AX72" s="147"/>
      <c r="AY72" s="147"/>
      <c r="AZ72" s="147"/>
      <c r="BA72" s="147"/>
      <c r="BB72" s="147"/>
      <c r="BC72" s="147"/>
      <c r="BD72" s="147"/>
      <c r="BE72" s="147"/>
      <c r="BF72" s="147"/>
      <c r="BG72" s="147"/>
      <c r="BH72" s="147"/>
    </row>
    <row r="73" spans="1:60" x14ac:dyDescent="0.2">
      <c r="A73" s="159" t="s">
        <v>117</v>
      </c>
      <c r="B73" s="160" t="s">
        <v>84</v>
      </c>
      <c r="C73" s="181" t="s">
        <v>85</v>
      </c>
      <c r="D73" s="161"/>
      <c r="E73" s="162"/>
      <c r="F73" s="163"/>
      <c r="G73" s="163">
        <f>SUMIF(AG74:AG75,"&lt;&gt;NOR",G74:G75)</f>
        <v>0</v>
      </c>
      <c r="H73" s="163"/>
      <c r="I73" s="163">
        <f>SUM(I74:I75)</f>
        <v>0</v>
      </c>
      <c r="J73" s="163"/>
      <c r="K73" s="163">
        <f>SUM(K74:K75)</f>
        <v>0</v>
      </c>
      <c r="L73" s="163"/>
      <c r="M73" s="163">
        <f>SUM(M74:M75)</f>
        <v>0</v>
      </c>
      <c r="N73" s="162"/>
      <c r="O73" s="162">
        <f>SUM(O74:O75)</f>
        <v>0</v>
      </c>
      <c r="P73" s="162"/>
      <c r="Q73" s="162">
        <f>SUM(Q74:Q75)</f>
        <v>2.42</v>
      </c>
      <c r="R73" s="163"/>
      <c r="S73" s="163"/>
      <c r="T73" s="164"/>
      <c r="U73" s="158"/>
      <c r="V73" s="158">
        <f>SUM(V74:V75)</f>
        <v>82.29</v>
      </c>
      <c r="W73" s="158"/>
      <c r="X73" s="158"/>
      <c r="Y73" s="158"/>
      <c r="AG73" t="s">
        <v>118</v>
      </c>
    </row>
    <row r="74" spans="1:60" outlineLevel="1" x14ac:dyDescent="0.2">
      <c r="A74" s="166">
        <v>28</v>
      </c>
      <c r="B74" s="167" t="s">
        <v>218</v>
      </c>
      <c r="C74" s="183" t="s">
        <v>219</v>
      </c>
      <c r="D74" s="168" t="s">
        <v>149</v>
      </c>
      <c r="E74" s="169">
        <v>345.74</v>
      </c>
      <c r="F74" s="170"/>
      <c r="G74" s="171">
        <f>ROUND(E74*F74,2)</f>
        <v>0</v>
      </c>
      <c r="H74" s="170"/>
      <c r="I74" s="171">
        <f>ROUND(E74*H74,2)</f>
        <v>0</v>
      </c>
      <c r="J74" s="170"/>
      <c r="K74" s="171">
        <f>ROUND(E74*J74,2)</f>
        <v>0</v>
      </c>
      <c r="L74" s="171">
        <v>21</v>
      </c>
      <c r="M74" s="171">
        <f>G74*(1+L74/100)</f>
        <v>0</v>
      </c>
      <c r="N74" s="169">
        <v>0</v>
      </c>
      <c r="O74" s="169">
        <f>ROUND(E74*N74,2)</f>
        <v>0</v>
      </c>
      <c r="P74" s="169">
        <v>7.0000000000000001E-3</v>
      </c>
      <c r="Q74" s="169">
        <f>ROUND(E74*P74,2)</f>
        <v>2.42</v>
      </c>
      <c r="R74" s="171"/>
      <c r="S74" s="171" t="s">
        <v>127</v>
      </c>
      <c r="T74" s="172" t="s">
        <v>127</v>
      </c>
      <c r="U74" s="157">
        <v>0.23799999999999999</v>
      </c>
      <c r="V74" s="157">
        <f>ROUND(E74*U74,2)</f>
        <v>82.29</v>
      </c>
      <c r="W74" s="157"/>
      <c r="X74" s="157" t="s">
        <v>122</v>
      </c>
      <c r="Y74" s="157" t="s">
        <v>123</v>
      </c>
      <c r="Z74" s="147"/>
      <c r="AA74" s="147"/>
      <c r="AB74" s="147"/>
      <c r="AC74" s="147"/>
      <c r="AD74" s="147"/>
      <c r="AE74" s="147"/>
      <c r="AF74" s="147"/>
      <c r="AG74" s="147" t="s">
        <v>124</v>
      </c>
      <c r="AH74" s="147"/>
      <c r="AI74" s="147"/>
      <c r="AJ74" s="147"/>
      <c r="AK74" s="147"/>
      <c r="AL74" s="147"/>
      <c r="AM74" s="147"/>
      <c r="AN74" s="147"/>
      <c r="AO74" s="147"/>
      <c r="AP74" s="147"/>
      <c r="AQ74" s="147"/>
      <c r="AR74" s="147"/>
      <c r="AS74" s="147"/>
      <c r="AT74" s="147"/>
      <c r="AU74" s="147"/>
      <c r="AV74" s="147"/>
      <c r="AW74" s="147"/>
      <c r="AX74" s="147"/>
      <c r="AY74" s="147"/>
      <c r="AZ74" s="147"/>
      <c r="BA74" s="147"/>
      <c r="BB74" s="147"/>
      <c r="BC74" s="147"/>
      <c r="BD74" s="147"/>
      <c r="BE74" s="147"/>
      <c r="BF74" s="147"/>
      <c r="BG74" s="147"/>
      <c r="BH74" s="147"/>
    </row>
    <row r="75" spans="1:60" outlineLevel="2" x14ac:dyDescent="0.2">
      <c r="A75" s="154"/>
      <c r="B75" s="155"/>
      <c r="C75" s="189" t="s">
        <v>211</v>
      </c>
      <c r="D75" s="187"/>
      <c r="E75" s="188">
        <v>345.74</v>
      </c>
      <c r="F75" s="157"/>
      <c r="G75" s="157"/>
      <c r="H75" s="157"/>
      <c r="I75" s="157"/>
      <c r="J75" s="157"/>
      <c r="K75" s="157"/>
      <c r="L75" s="157"/>
      <c r="M75" s="157"/>
      <c r="N75" s="156"/>
      <c r="O75" s="156"/>
      <c r="P75" s="156"/>
      <c r="Q75" s="156"/>
      <c r="R75" s="157"/>
      <c r="S75" s="157"/>
      <c r="T75" s="157"/>
      <c r="U75" s="157"/>
      <c r="V75" s="157"/>
      <c r="W75" s="157"/>
      <c r="X75" s="157"/>
      <c r="Y75" s="157"/>
      <c r="Z75" s="147"/>
      <c r="AA75" s="147"/>
      <c r="AB75" s="147"/>
      <c r="AC75" s="147"/>
      <c r="AD75" s="147"/>
      <c r="AE75" s="147"/>
      <c r="AF75" s="147"/>
      <c r="AG75" s="147" t="s">
        <v>140</v>
      </c>
      <c r="AH75" s="147">
        <v>0</v>
      </c>
      <c r="AI75" s="147"/>
      <c r="AJ75" s="147"/>
      <c r="AK75" s="147"/>
      <c r="AL75" s="147"/>
      <c r="AM75" s="147"/>
      <c r="AN75" s="147"/>
      <c r="AO75" s="147"/>
      <c r="AP75" s="147"/>
      <c r="AQ75" s="147"/>
      <c r="AR75" s="147"/>
      <c r="AS75" s="147"/>
      <c r="AT75" s="147"/>
      <c r="AU75" s="147"/>
      <c r="AV75" s="147"/>
      <c r="AW75" s="147"/>
      <c r="AX75" s="147"/>
      <c r="AY75" s="147"/>
      <c r="AZ75" s="147"/>
      <c r="BA75" s="147"/>
      <c r="BB75" s="147"/>
      <c r="BC75" s="147"/>
      <c r="BD75" s="147"/>
      <c r="BE75" s="147"/>
      <c r="BF75" s="147"/>
      <c r="BG75" s="147"/>
      <c r="BH75" s="147"/>
    </row>
    <row r="76" spans="1:60" x14ac:dyDescent="0.2">
      <c r="A76" s="159" t="s">
        <v>117</v>
      </c>
      <c r="B76" s="160" t="s">
        <v>86</v>
      </c>
      <c r="C76" s="181" t="s">
        <v>87</v>
      </c>
      <c r="D76" s="161"/>
      <c r="E76" s="162"/>
      <c r="F76" s="163"/>
      <c r="G76" s="163">
        <f>SUMIF(AG77:AG96,"&lt;&gt;NOR",G77:G96)</f>
        <v>0</v>
      </c>
      <c r="H76" s="163"/>
      <c r="I76" s="163">
        <f>SUM(I77:I96)</f>
        <v>0</v>
      </c>
      <c r="J76" s="163"/>
      <c r="K76" s="163">
        <f>SUM(K77:K96)</f>
        <v>0</v>
      </c>
      <c r="L76" s="163"/>
      <c r="M76" s="163">
        <f>SUM(M77:M96)</f>
        <v>0</v>
      </c>
      <c r="N76" s="162"/>
      <c r="O76" s="162">
        <f>SUM(O77:O96)</f>
        <v>0</v>
      </c>
      <c r="P76" s="162"/>
      <c r="Q76" s="162">
        <f>SUM(Q77:Q96)</f>
        <v>0</v>
      </c>
      <c r="R76" s="163"/>
      <c r="S76" s="163"/>
      <c r="T76" s="164"/>
      <c r="U76" s="158"/>
      <c r="V76" s="158">
        <f>SUM(V77:V96)</f>
        <v>594.74</v>
      </c>
      <c r="W76" s="158"/>
      <c r="X76" s="158"/>
      <c r="Y76" s="158"/>
      <c r="AG76" t="s">
        <v>118</v>
      </c>
    </row>
    <row r="77" spans="1:60" outlineLevel="1" x14ac:dyDescent="0.2">
      <c r="A77" s="166">
        <v>29</v>
      </c>
      <c r="B77" s="167" t="s">
        <v>220</v>
      </c>
      <c r="C77" s="183" t="s">
        <v>221</v>
      </c>
      <c r="D77" s="168" t="s">
        <v>194</v>
      </c>
      <c r="E77" s="169">
        <v>392.86059999999998</v>
      </c>
      <c r="F77" s="170"/>
      <c r="G77" s="171">
        <f>ROUND(E77*F77,2)</f>
        <v>0</v>
      </c>
      <c r="H77" s="170"/>
      <c r="I77" s="171">
        <f>ROUND(E77*H77,2)</f>
        <v>0</v>
      </c>
      <c r="J77" s="170"/>
      <c r="K77" s="171">
        <f>ROUND(E77*J77,2)</f>
        <v>0</v>
      </c>
      <c r="L77" s="171">
        <v>21</v>
      </c>
      <c r="M77" s="171">
        <f>G77*(1+L77/100)</f>
        <v>0</v>
      </c>
      <c r="N77" s="169">
        <v>0</v>
      </c>
      <c r="O77" s="169">
        <f>ROUND(E77*N77,2)</f>
        <v>0</v>
      </c>
      <c r="P77" s="169">
        <v>0</v>
      </c>
      <c r="Q77" s="169">
        <f>ROUND(E77*P77,2)</f>
        <v>0</v>
      </c>
      <c r="R77" s="171"/>
      <c r="S77" s="171" t="s">
        <v>127</v>
      </c>
      <c r="T77" s="172" t="s">
        <v>127</v>
      </c>
      <c r="U77" s="157">
        <v>0.49</v>
      </c>
      <c r="V77" s="157">
        <f>ROUND(E77*U77,2)</f>
        <v>192.5</v>
      </c>
      <c r="W77" s="157"/>
      <c r="X77" s="157" t="s">
        <v>222</v>
      </c>
      <c r="Y77" s="157" t="s">
        <v>123</v>
      </c>
      <c r="Z77" s="147"/>
      <c r="AA77" s="147"/>
      <c r="AB77" s="147"/>
      <c r="AC77" s="147"/>
      <c r="AD77" s="147"/>
      <c r="AE77" s="147"/>
      <c r="AF77" s="147"/>
      <c r="AG77" s="147" t="s">
        <v>223</v>
      </c>
      <c r="AH77" s="147"/>
      <c r="AI77" s="147"/>
      <c r="AJ77" s="147"/>
      <c r="AK77" s="147"/>
      <c r="AL77" s="147"/>
      <c r="AM77" s="147"/>
      <c r="AN77" s="147"/>
      <c r="AO77" s="147"/>
      <c r="AP77" s="147"/>
      <c r="AQ77" s="147"/>
      <c r="AR77" s="147"/>
      <c r="AS77" s="147"/>
      <c r="AT77" s="147"/>
      <c r="AU77" s="147"/>
      <c r="AV77" s="147"/>
      <c r="AW77" s="147"/>
      <c r="AX77" s="147"/>
      <c r="AY77" s="147"/>
      <c r="AZ77" s="147"/>
      <c r="BA77" s="147"/>
      <c r="BB77" s="147"/>
      <c r="BC77" s="147"/>
      <c r="BD77" s="147"/>
      <c r="BE77" s="147"/>
      <c r="BF77" s="147"/>
      <c r="BG77" s="147"/>
      <c r="BH77" s="147"/>
    </row>
    <row r="78" spans="1:60" outlineLevel="2" x14ac:dyDescent="0.2">
      <c r="A78" s="154"/>
      <c r="B78" s="155"/>
      <c r="C78" s="260" t="s">
        <v>224</v>
      </c>
      <c r="D78" s="261"/>
      <c r="E78" s="261"/>
      <c r="F78" s="261"/>
      <c r="G78" s="261"/>
      <c r="H78" s="157"/>
      <c r="I78" s="157"/>
      <c r="J78" s="157"/>
      <c r="K78" s="157"/>
      <c r="L78" s="157"/>
      <c r="M78" s="157"/>
      <c r="N78" s="156"/>
      <c r="O78" s="156"/>
      <c r="P78" s="156"/>
      <c r="Q78" s="156"/>
      <c r="R78" s="157"/>
      <c r="S78" s="157"/>
      <c r="T78" s="157"/>
      <c r="U78" s="157"/>
      <c r="V78" s="157"/>
      <c r="W78" s="157"/>
      <c r="X78" s="157"/>
      <c r="Y78" s="157"/>
      <c r="Z78" s="147"/>
      <c r="AA78" s="147"/>
      <c r="AB78" s="147"/>
      <c r="AC78" s="147"/>
      <c r="AD78" s="147"/>
      <c r="AE78" s="147"/>
      <c r="AF78" s="147"/>
      <c r="AG78" s="147" t="s">
        <v>125</v>
      </c>
      <c r="AH78" s="147"/>
      <c r="AI78" s="147"/>
      <c r="AJ78" s="147"/>
      <c r="AK78" s="147"/>
      <c r="AL78" s="147"/>
      <c r="AM78" s="147"/>
      <c r="AN78" s="147"/>
      <c r="AO78" s="147"/>
      <c r="AP78" s="147"/>
      <c r="AQ78" s="147"/>
      <c r="AR78" s="147"/>
      <c r="AS78" s="147"/>
      <c r="AT78" s="147"/>
      <c r="AU78" s="147"/>
      <c r="AV78" s="147"/>
      <c r="AW78" s="147"/>
      <c r="AX78" s="147"/>
      <c r="AY78" s="147"/>
      <c r="AZ78" s="147"/>
      <c r="BA78" s="147"/>
      <c r="BB78" s="147"/>
      <c r="BC78" s="147"/>
      <c r="BD78" s="147"/>
      <c r="BE78" s="147"/>
      <c r="BF78" s="147"/>
      <c r="BG78" s="147"/>
      <c r="BH78" s="147"/>
    </row>
    <row r="79" spans="1:60" ht="22.5" outlineLevel="2" x14ac:dyDescent="0.2">
      <c r="A79" s="154"/>
      <c r="B79" s="155"/>
      <c r="C79" s="189" t="s">
        <v>225</v>
      </c>
      <c r="D79" s="187"/>
      <c r="E79" s="188"/>
      <c r="F79" s="157"/>
      <c r="G79" s="157"/>
      <c r="H79" s="157"/>
      <c r="I79" s="157"/>
      <c r="J79" s="157"/>
      <c r="K79" s="157"/>
      <c r="L79" s="157"/>
      <c r="M79" s="157"/>
      <c r="N79" s="156"/>
      <c r="O79" s="156"/>
      <c r="P79" s="156"/>
      <c r="Q79" s="156"/>
      <c r="R79" s="157"/>
      <c r="S79" s="157"/>
      <c r="T79" s="157"/>
      <c r="U79" s="157"/>
      <c r="V79" s="157"/>
      <c r="W79" s="157"/>
      <c r="X79" s="157"/>
      <c r="Y79" s="157"/>
      <c r="Z79" s="147"/>
      <c r="AA79" s="147"/>
      <c r="AB79" s="147"/>
      <c r="AC79" s="147"/>
      <c r="AD79" s="147"/>
      <c r="AE79" s="147"/>
      <c r="AF79" s="147"/>
      <c r="AG79" s="147" t="s">
        <v>140</v>
      </c>
      <c r="AH79" s="147">
        <v>0</v>
      </c>
      <c r="AI79" s="147"/>
      <c r="AJ79" s="147"/>
      <c r="AK79" s="147"/>
      <c r="AL79" s="147"/>
      <c r="AM79" s="147"/>
      <c r="AN79" s="147"/>
      <c r="AO79" s="147"/>
      <c r="AP79" s="147"/>
      <c r="AQ79" s="147"/>
      <c r="AR79" s="147"/>
      <c r="AS79" s="147"/>
      <c r="AT79" s="147"/>
      <c r="AU79" s="147"/>
      <c r="AV79" s="147"/>
      <c r="AW79" s="147"/>
      <c r="AX79" s="147"/>
      <c r="AY79" s="147"/>
      <c r="AZ79" s="147"/>
      <c r="BA79" s="147"/>
      <c r="BB79" s="147"/>
      <c r="BC79" s="147"/>
      <c r="BD79" s="147"/>
      <c r="BE79" s="147"/>
      <c r="BF79" s="147"/>
      <c r="BG79" s="147"/>
      <c r="BH79" s="147"/>
    </row>
    <row r="80" spans="1:60" outlineLevel="3" x14ac:dyDescent="0.2">
      <c r="A80" s="154"/>
      <c r="B80" s="155"/>
      <c r="C80" s="189" t="s">
        <v>226</v>
      </c>
      <c r="D80" s="187"/>
      <c r="E80" s="188"/>
      <c r="F80" s="157"/>
      <c r="G80" s="157"/>
      <c r="H80" s="157"/>
      <c r="I80" s="157"/>
      <c r="J80" s="157"/>
      <c r="K80" s="157"/>
      <c r="L80" s="157"/>
      <c r="M80" s="157"/>
      <c r="N80" s="156"/>
      <c r="O80" s="156"/>
      <c r="P80" s="156"/>
      <c r="Q80" s="156"/>
      <c r="R80" s="157"/>
      <c r="S80" s="157"/>
      <c r="T80" s="157"/>
      <c r="U80" s="157"/>
      <c r="V80" s="157"/>
      <c r="W80" s="157"/>
      <c r="X80" s="157"/>
      <c r="Y80" s="157"/>
      <c r="Z80" s="147"/>
      <c r="AA80" s="147"/>
      <c r="AB80" s="147"/>
      <c r="AC80" s="147"/>
      <c r="AD80" s="147"/>
      <c r="AE80" s="147"/>
      <c r="AF80" s="147"/>
      <c r="AG80" s="147" t="s">
        <v>140</v>
      </c>
      <c r="AH80" s="147">
        <v>0</v>
      </c>
      <c r="AI80" s="147"/>
      <c r="AJ80" s="147"/>
      <c r="AK80" s="147"/>
      <c r="AL80" s="147"/>
      <c r="AM80" s="147"/>
      <c r="AN80" s="147"/>
      <c r="AO80" s="147"/>
      <c r="AP80" s="147"/>
      <c r="AQ80" s="147"/>
      <c r="AR80" s="147"/>
      <c r="AS80" s="147"/>
      <c r="AT80" s="147"/>
      <c r="AU80" s="147"/>
      <c r="AV80" s="147"/>
      <c r="AW80" s="147"/>
      <c r="AX80" s="147"/>
      <c r="AY80" s="147"/>
      <c r="AZ80" s="147"/>
      <c r="BA80" s="147"/>
      <c r="BB80" s="147"/>
      <c r="BC80" s="147"/>
      <c r="BD80" s="147"/>
      <c r="BE80" s="147"/>
      <c r="BF80" s="147"/>
      <c r="BG80" s="147"/>
      <c r="BH80" s="147"/>
    </row>
    <row r="81" spans="1:60" outlineLevel="3" x14ac:dyDescent="0.2">
      <c r="A81" s="154"/>
      <c r="B81" s="155"/>
      <c r="C81" s="189" t="s">
        <v>227</v>
      </c>
      <c r="D81" s="187"/>
      <c r="E81" s="188">
        <v>392.86059999999998</v>
      </c>
      <c r="F81" s="157"/>
      <c r="G81" s="157"/>
      <c r="H81" s="157"/>
      <c r="I81" s="157"/>
      <c r="J81" s="157"/>
      <c r="K81" s="157"/>
      <c r="L81" s="157"/>
      <c r="M81" s="157"/>
      <c r="N81" s="156"/>
      <c r="O81" s="156"/>
      <c r="P81" s="156"/>
      <c r="Q81" s="156"/>
      <c r="R81" s="157"/>
      <c r="S81" s="157"/>
      <c r="T81" s="157"/>
      <c r="U81" s="157"/>
      <c r="V81" s="157"/>
      <c r="W81" s="157"/>
      <c r="X81" s="157"/>
      <c r="Y81" s="157"/>
      <c r="Z81" s="147"/>
      <c r="AA81" s="147"/>
      <c r="AB81" s="147"/>
      <c r="AC81" s="147"/>
      <c r="AD81" s="147"/>
      <c r="AE81" s="147"/>
      <c r="AF81" s="147"/>
      <c r="AG81" s="147" t="s">
        <v>140</v>
      </c>
      <c r="AH81" s="147">
        <v>0</v>
      </c>
      <c r="AI81" s="147"/>
      <c r="AJ81" s="147"/>
      <c r="AK81" s="147"/>
      <c r="AL81" s="147"/>
      <c r="AM81" s="147"/>
      <c r="AN81" s="147"/>
      <c r="AO81" s="147"/>
      <c r="AP81" s="147"/>
      <c r="AQ81" s="147"/>
      <c r="AR81" s="147"/>
      <c r="AS81" s="147"/>
      <c r="AT81" s="147"/>
      <c r="AU81" s="147"/>
      <c r="AV81" s="147"/>
      <c r="AW81" s="147"/>
      <c r="AX81" s="147"/>
      <c r="AY81" s="147"/>
      <c r="AZ81" s="147"/>
      <c r="BA81" s="147"/>
      <c r="BB81" s="147"/>
      <c r="BC81" s="147"/>
      <c r="BD81" s="147"/>
      <c r="BE81" s="147"/>
      <c r="BF81" s="147"/>
      <c r="BG81" s="147"/>
      <c r="BH81" s="147"/>
    </row>
    <row r="82" spans="1:60" outlineLevel="1" x14ac:dyDescent="0.2">
      <c r="A82" s="166">
        <v>30</v>
      </c>
      <c r="B82" s="167" t="s">
        <v>228</v>
      </c>
      <c r="C82" s="183" t="s">
        <v>229</v>
      </c>
      <c r="D82" s="168" t="s">
        <v>194</v>
      </c>
      <c r="E82" s="169">
        <v>1571.4423999999999</v>
      </c>
      <c r="F82" s="170"/>
      <c r="G82" s="171">
        <f>ROUND(E82*F82,2)</f>
        <v>0</v>
      </c>
      <c r="H82" s="170"/>
      <c r="I82" s="171">
        <f>ROUND(E82*H82,2)</f>
        <v>0</v>
      </c>
      <c r="J82" s="170"/>
      <c r="K82" s="171">
        <f>ROUND(E82*J82,2)</f>
        <v>0</v>
      </c>
      <c r="L82" s="171">
        <v>21</v>
      </c>
      <c r="M82" s="171">
        <f>G82*(1+L82/100)</f>
        <v>0</v>
      </c>
      <c r="N82" s="169">
        <v>0</v>
      </c>
      <c r="O82" s="169">
        <f>ROUND(E82*N82,2)</f>
        <v>0</v>
      </c>
      <c r="P82" s="169">
        <v>0</v>
      </c>
      <c r="Q82" s="169">
        <f>ROUND(E82*P82,2)</f>
        <v>0</v>
      </c>
      <c r="R82" s="171"/>
      <c r="S82" s="171" t="s">
        <v>127</v>
      </c>
      <c r="T82" s="172" t="s">
        <v>127</v>
      </c>
      <c r="U82" s="157">
        <v>0</v>
      </c>
      <c r="V82" s="157">
        <f>ROUND(E82*U82,2)</f>
        <v>0</v>
      </c>
      <c r="W82" s="157"/>
      <c r="X82" s="157" t="s">
        <v>222</v>
      </c>
      <c r="Y82" s="157" t="s">
        <v>123</v>
      </c>
      <c r="Z82" s="147"/>
      <c r="AA82" s="147"/>
      <c r="AB82" s="147"/>
      <c r="AC82" s="147"/>
      <c r="AD82" s="147"/>
      <c r="AE82" s="147"/>
      <c r="AF82" s="147"/>
      <c r="AG82" s="147" t="s">
        <v>223</v>
      </c>
      <c r="AH82" s="147"/>
      <c r="AI82" s="147"/>
      <c r="AJ82" s="147"/>
      <c r="AK82" s="147"/>
      <c r="AL82" s="147"/>
      <c r="AM82" s="147"/>
      <c r="AN82" s="147"/>
      <c r="AO82" s="147"/>
      <c r="AP82" s="147"/>
      <c r="AQ82" s="147"/>
      <c r="AR82" s="147"/>
      <c r="AS82" s="147"/>
      <c r="AT82" s="147"/>
      <c r="AU82" s="147"/>
      <c r="AV82" s="147"/>
      <c r="AW82" s="147"/>
      <c r="AX82" s="147"/>
      <c r="AY82" s="147"/>
      <c r="AZ82" s="147"/>
      <c r="BA82" s="147"/>
      <c r="BB82" s="147"/>
      <c r="BC82" s="147"/>
      <c r="BD82" s="147"/>
      <c r="BE82" s="147"/>
      <c r="BF82" s="147"/>
      <c r="BG82" s="147"/>
      <c r="BH82" s="147"/>
    </row>
    <row r="83" spans="1:60" outlineLevel="2" x14ac:dyDescent="0.2">
      <c r="A83" s="154"/>
      <c r="B83" s="155"/>
      <c r="C83" s="260" t="s">
        <v>230</v>
      </c>
      <c r="D83" s="261"/>
      <c r="E83" s="261"/>
      <c r="F83" s="261"/>
      <c r="G83" s="261"/>
      <c r="H83" s="157"/>
      <c r="I83" s="157"/>
      <c r="J83" s="157"/>
      <c r="K83" s="157"/>
      <c r="L83" s="157"/>
      <c r="M83" s="157"/>
      <c r="N83" s="156"/>
      <c r="O83" s="156"/>
      <c r="P83" s="156"/>
      <c r="Q83" s="156"/>
      <c r="R83" s="157"/>
      <c r="S83" s="157"/>
      <c r="T83" s="157"/>
      <c r="U83" s="157"/>
      <c r="V83" s="157"/>
      <c r="W83" s="157"/>
      <c r="X83" s="157"/>
      <c r="Y83" s="157"/>
      <c r="Z83" s="147"/>
      <c r="AA83" s="147"/>
      <c r="AB83" s="147"/>
      <c r="AC83" s="147"/>
      <c r="AD83" s="147"/>
      <c r="AE83" s="147"/>
      <c r="AF83" s="147"/>
      <c r="AG83" s="147" t="s">
        <v>125</v>
      </c>
      <c r="AH83" s="147"/>
      <c r="AI83" s="147"/>
      <c r="AJ83" s="147"/>
      <c r="AK83" s="147"/>
      <c r="AL83" s="147"/>
      <c r="AM83" s="147"/>
      <c r="AN83" s="147"/>
      <c r="AO83" s="147"/>
      <c r="AP83" s="147"/>
      <c r="AQ83" s="147"/>
      <c r="AR83" s="147"/>
      <c r="AS83" s="147"/>
      <c r="AT83" s="147"/>
      <c r="AU83" s="147"/>
      <c r="AV83" s="147"/>
      <c r="AW83" s="147"/>
      <c r="AX83" s="147"/>
      <c r="AY83" s="147"/>
      <c r="AZ83" s="147"/>
      <c r="BA83" s="147"/>
      <c r="BB83" s="147"/>
      <c r="BC83" s="147"/>
      <c r="BD83" s="147"/>
      <c r="BE83" s="147"/>
      <c r="BF83" s="147"/>
      <c r="BG83" s="147"/>
      <c r="BH83" s="147"/>
    </row>
    <row r="84" spans="1:60" ht="22.5" outlineLevel="2" x14ac:dyDescent="0.2">
      <c r="A84" s="154"/>
      <c r="B84" s="155"/>
      <c r="C84" s="189" t="s">
        <v>225</v>
      </c>
      <c r="D84" s="187"/>
      <c r="E84" s="188"/>
      <c r="F84" s="157"/>
      <c r="G84" s="157"/>
      <c r="H84" s="157"/>
      <c r="I84" s="157"/>
      <c r="J84" s="157"/>
      <c r="K84" s="157"/>
      <c r="L84" s="157"/>
      <c r="M84" s="157"/>
      <c r="N84" s="156"/>
      <c r="O84" s="156"/>
      <c r="P84" s="156"/>
      <c r="Q84" s="156"/>
      <c r="R84" s="157"/>
      <c r="S84" s="157"/>
      <c r="T84" s="157"/>
      <c r="U84" s="157"/>
      <c r="V84" s="157"/>
      <c r="W84" s="157"/>
      <c r="X84" s="157"/>
      <c r="Y84" s="157"/>
      <c r="Z84" s="147"/>
      <c r="AA84" s="147"/>
      <c r="AB84" s="147"/>
      <c r="AC84" s="147"/>
      <c r="AD84" s="147"/>
      <c r="AE84" s="147"/>
      <c r="AF84" s="147"/>
      <c r="AG84" s="147" t="s">
        <v>140</v>
      </c>
      <c r="AH84" s="147">
        <v>0</v>
      </c>
      <c r="AI84" s="147"/>
      <c r="AJ84" s="147"/>
      <c r="AK84" s="147"/>
      <c r="AL84" s="147"/>
      <c r="AM84" s="147"/>
      <c r="AN84" s="147"/>
      <c r="AO84" s="147"/>
      <c r="AP84" s="147"/>
      <c r="AQ84" s="147"/>
      <c r="AR84" s="147"/>
      <c r="AS84" s="147"/>
      <c r="AT84" s="147"/>
      <c r="AU84" s="147"/>
      <c r="AV84" s="147"/>
      <c r="AW84" s="147"/>
      <c r="AX84" s="147"/>
      <c r="AY84" s="147"/>
      <c r="AZ84" s="147"/>
      <c r="BA84" s="147"/>
      <c r="BB84" s="147"/>
      <c r="BC84" s="147"/>
      <c r="BD84" s="147"/>
      <c r="BE84" s="147"/>
      <c r="BF84" s="147"/>
      <c r="BG84" s="147"/>
      <c r="BH84" s="147"/>
    </row>
    <row r="85" spans="1:60" outlineLevel="3" x14ac:dyDescent="0.2">
      <c r="A85" s="154"/>
      <c r="B85" s="155"/>
      <c r="C85" s="189" t="s">
        <v>226</v>
      </c>
      <c r="D85" s="187"/>
      <c r="E85" s="188"/>
      <c r="F85" s="157"/>
      <c r="G85" s="157"/>
      <c r="H85" s="157"/>
      <c r="I85" s="157"/>
      <c r="J85" s="157"/>
      <c r="K85" s="157"/>
      <c r="L85" s="157"/>
      <c r="M85" s="157"/>
      <c r="N85" s="156"/>
      <c r="O85" s="156"/>
      <c r="P85" s="156"/>
      <c r="Q85" s="156"/>
      <c r="R85" s="157"/>
      <c r="S85" s="157"/>
      <c r="T85" s="157"/>
      <c r="U85" s="157"/>
      <c r="V85" s="157"/>
      <c r="W85" s="157"/>
      <c r="X85" s="157"/>
      <c r="Y85" s="157"/>
      <c r="Z85" s="147"/>
      <c r="AA85" s="147"/>
      <c r="AB85" s="147"/>
      <c r="AC85" s="147"/>
      <c r="AD85" s="147"/>
      <c r="AE85" s="147"/>
      <c r="AF85" s="147"/>
      <c r="AG85" s="147" t="s">
        <v>140</v>
      </c>
      <c r="AH85" s="147">
        <v>0</v>
      </c>
      <c r="AI85" s="147"/>
      <c r="AJ85" s="147"/>
      <c r="AK85" s="147"/>
      <c r="AL85" s="147"/>
      <c r="AM85" s="147"/>
      <c r="AN85" s="147"/>
      <c r="AO85" s="147"/>
      <c r="AP85" s="147"/>
      <c r="AQ85" s="147"/>
      <c r="AR85" s="147"/>
      <c r="AS85" s="147"/>
      <c r="AT85" s="147"/>
      <c r="AU85" s="147"/>
      <c r="AV85" s="147"/>
      <c r="AW85" s="147"/>
      <c r="AX85" s="147"/>
      <c r="AY85" s="147"/>
      <c r="AZ85" s="147"/>
      <c r="BA85" s="147"/>
      <c r="BB85" s="147"/>
      <c r="BC85" s="147"/>
      <c r="BD85" s="147"/>
      <c r="BE85" s="147"/>
      <c r="BF85" s="147"/>
      <c r="BG85" s="147"/>
      <c r="BH85" s="147"/>
    </row>
    <row r="86" spans="1:60" outlineLevel="3" x14ac:dyDescent="0.2">
      <c r="A86" s="154"/>
      <c r="B86" s="155"/>
      <c r="C86" s="189" t="s">
        <v>231</v>
      </c>
      <c r="D86" s="187"/>
      <c r="E86" s="188">
        <v>1571.4423999999999</v>
      </c>
      <c r="F86" s="157"/>
      <c r="G86" s="157"/>
      <c r="H86" s="157"/>
      <c r="I86" s="157"/>
      <c r="J86" s="157"/>
      <c r="K86" s="157"/>
      <c r="L86" s="157"/>
      <c r="M86" s="157"/>
      <c r="N86" s="156"/>
      <c r="O86" s="156"/>
      <c r="P86" s="156"/>
      <c r="Q86" s="156"/>
      <c r="R86" s="157"/>
      <c r="S86" s="157"/>
      <c r="T86" s="157"/>
      <c r="U86" s="157"/>
      <c r="V86" s="157"/>
      <c r="W86" s="157"/>
      <c r="X86" s="157"/>
      <c r="Y86" s="157"/>
      <c r="Z86" s="147"/>
      <c r="AA86" s="147"/>
      <c r="AB86" s="147"/>
      <c r="AC86" s="147"/>
      <c r="AD86" s="147"/>
      <c r="AE86" s="147"/>
      <c r="AF86" s="147"/>
      <c r="AG86" s="147" t="s">
        <v>140</v>
      </c>
      <c r="AH86" s="147">
        <v>0</v>
      </c>
      <c r="AI86" s="147"/>
      <c r="AJ86" s="147"/>
      <c r="AK86" s="147"/>
      <c r="AL86" s="147"/>
      <c r="AM86" s="147"/>
      <c r="AN86" s="147"/>
      <c r="AO86" s="147"/>
      <c r="AP86" s="147"/>
      <c r="AQ86" s="147"/>
      <c r="AR86" s="147"/>
      <c r="AS86" s="147"/>
      <c r="AT86" s="147"/>
      <c r="AU86" s="147"/>
      <c r="AV86" s="147"/>
      <c r="AW86" s="147"/>
      <c r="AX86" s="147"/>
      <c r="AY86" s="147"/>
      <c r="AZ86" s="147"/>
      <c r="BA86" s="147"/>
      <c r="BB86" s="147"/>
      <c r="BC86" s="147"/>
      <c r="BD86" s="147"/>
      <c r="BE86" s="147"/>
      <c r="BF86" s="147"/>
      <c r="BG86" s="147"/>
      <c r="BH86" s="147"/>
    </row>
    <row r="87" spans="1:60" ht="22.5" outlineLevel="1" x14ac:dyDescent="0.2">
      <c r="A87" s="166">
        <v>31</v>
      </c>
      <c r="B87" s="167" t="s">
        <v>232</v>
      </c>
      <c r="C87" s="183" t="s">
        <v>233</v>
      </c>
      <c r="D87" s="168" t="s">
        <v>194</v>
      </c>
      <c r="E87" s="169">
        <v>65.646000000000001</v>
      </c>
      <c r="F87" s="170"/>
      <c r="G87" s="171">
        <f>ROUND(E87*F87,2)</f>
        <v>0</v>
      </c>
      <c r="H87" s="170"/>
      <c r="I87" s="171">
        <f>ROUND(E87*H87,2)</f>
        <v>0</v>
      </c>
      <c r="J87" s="170"/>
      <c r="K87" s="171">
        <f>ROUND(E87*J87,2)</f>
        <v>0</v>
      </c>
      <c r="L87" s="171">
        <v>21</v>
      </c>
      <c r="M87" s="171">
        <f>G87*(1+L87/100)</f>
        <v>0</v>
      </c>
      <c r="N87" s="169">
        <v>0</v>
      </c>
      <c r="O87" s="169">
        <f>ROUND(E87*N87,2)</f>
        <v>0</v>
      </c>
      <c r="P87" s="169">
        <v>0</v>
      </c>
      <c r="Q87" s="169">
        <f>ROUND(E87*P87,2)</f>
        <v>0</v>
      </c>
      <c r="R87" s="171"/>
      <c r="S87" s="171" t="s">
        <v>120</v>
      </c>
      <c r="T87" s="172" t="s">
        <v>121</v>
      </c>
      <c r="U87" s="157">
        <v>0.49</v>
      </c>
      <c r="V87" s="157">
        <f>ROUND(E87*U87,2)</f>
        <v>32.17</v>
      </c>
      <c r="W87" s="157"/>
      <c r="X87" s="157" t="s">
        <v>122</v>
      </c>
      <c r="Y87" s="157" t="s">
        <v>123</v>
      </c>
      <c r="Z87" s="147"/>
      <c r="AA87" s="147"/>
      <c r="AB87" s="147"/>
      <c r="AC87" s="147"/>
      <c r="AD87" s="147"/>
      <c r="AE87" s="147"/>
      <c r="AF87" s="147"/>
      <c r="AG87" s="147" t="s">
        <v>124</v>
      </c>
      <c r="AH87" s="147"/>
      <c r="AI87" s="147"/>
      <c r="AJ87" s="147"/>
      <c r="AK87" s="147"/>
      <c r="AL87" s="147"/>
      <c r="AM87" s="147"/>
      <c r="AN87" s="147"/>
      <c r="AO87" s="147"/>
      <c r="AP87" s="147"/>
      <c r="AQ87" s="147"/>
      <c r="AR87" s="147"/>
      <c r="AS87" s="147"/>
      <c r="AT87" s="147"/>
      <c r="AU87" s="147"/>
      <c r="AV87" s="147"/>
      <c r="AW87" s="147"/>
      <c r="AX87" s="147"/>
      <c r="AY87" s="147"/>
      <c r="AZ87" s="147"/>
      <c r="BA87" s="147"/>
      <c r="BB87" s="147"/>
      <c r="BC87" s="147"/>
      <c r="BD87" s="147"/>
      <c r="BE87" s="147"/>
      <c r="BF87" s="147"/>
      <c r="BG87" s="147"/>
      <c r="BH87" s="147"/>
    </row>
    <row r="88" spans="1:60" outlineLevel="2" x14ac:dyDescent="0.2">
      <c r="A88" s="154"/>
      <c r="B88" s="155"/>
      <c r="C88" s="189" t="s">
        <v>234</v>
      </c>
      <c r="D88" s="187"/>
      <c r="E88" s="188">
        <v>65.646000000000001</v>
      </c>
      <c r="F88" s="157"/>
      <c r="G88" s="157"/>
      <c r="H88" s="157"/>
      <c r="I88" s="157"/>
      <c r="J88" s="157"/>
      <c r="K88" s="157"/>
      <c r="L88" s="157"/>
      <c r="M88" s="157"/>
      <c r="N88" s="156"/>
      <c r="O88" s="156"/>
      <c r="P88" s="156"/>
      <c r="Q88" s="156"/>
      <c r="R88" s="157"/>
      <c r="S88" s="157"/>
      <c r="T88" s="157"/>
      <c r="U88" s="157"/>
      <c r="V88" s="157"/>
      <c r="W88" s="157"/>
      <c r="X88" s="157"/>
      <c r="Y88" s="157"/>
      <c r="Z88" s="147"/>
      <c r="AA88" s="147"/>
      <c r="AB88" s="147"/>
      <c r="AC88" s="147"/>
      <c r="AD88" s="147"/>
      <c r="AE88" s="147"/>
      <c r="AF88" s="147"/>
      <c r="AG88" s="147" t="s">
        <v>140</v>
      </c>
      <c r="AH88" s="147">
        <v>0</v>
      </c>
      <c r="AI88" s="147"/>
      <c r="AJ88" s="147"/>
      <c r="AK88" s="147"/>
      <c r="AL88" s="147"/>
      <c r="AM88" s="147"/>
      <c r="AN88" s="147"/>
      <c r="AO88" s="147"/>
      <c r="AP88" s="147"/>
      <c r="AQ88" s="147"/>
      <c r="AR88" s="147"/>
      <c r="AS88" s="147"/>
      <c r="AT88" s="147"/>
      <c r="AU88" s="147"/>
      <c r="AV88" s="147"/>
      <c r="AW88" s="147"/>
      <c r="AX88" s="147"/>
      <c r="AY88" s="147"/>
      <c r="AZ88" s="147"/>
      <c r="BA88" s="147"/>
      <c r="BB88" s="147"/>
      <c r="BC88" s="147"/>
      <c r="BD88" s="147"/>
      <c r="BE88" s="147"/>
      <c r="BF88" s="147"/>
      <c r="BG88" s="147"/>
      <c r="BH88" s="147"/>
    </row>
    <row r="89" spans="1:60" outlineLevel="1" x14ac:dyDescent="0.2">
      <c r="A89" s="166">
        <v>32</v>
      </c>
      <c r="B89" s="167" t="s">
        <v>235</v>
      </c>
      <c r="C89" s="183" t="s">
        <v>236</v>
      </c>
      <c r="D89" s="168" t="s">
        <v>194</v>
      </c>
      <c r="E89" s="169">
        <v>392.86059999999998</v>
      </c>
      <c r="F89" s="170"/>
      <c r="G89" s="171">
        <f>ROUND(E89*F89,2)</f>
        <v>0</v>
      </c>
      <c r="H89" s="170"/>
      <c r="I89" s="171">
        <f>ROUND(E89*H89,2)</f>
        <v>0</v>
      </c>
      <c r="J89" s="170"/>
      <c r="K89" s="171">
        <f>ROUND(E89*J89,2)</f>
        <v>0</v>
      </c>
      <c r="L89" s="171">
        <v>21</v>
      </c>
      <c r="M89" s="171">
        <f>G89*(1+L89/100)</f>
        <v>0</v>
      </c>
      <c r="N89" s="169">
        <v>0</v>
      </c>
      <c r="O89" s="169">
        <f>ROUND(E89*N89,2)</f>
        <v>0</v>
      </c>
      <c r="P89" s="169">
        <v>0</v>
      </c>
      <c r="Q89" s="169">
        <f>ROUND(E89*P89,2)</f>
        <v>0</v>
      </c>
      <c r="R89" s="171"/>
      <c r="S89" s="171" t="s">
        <v>127</v>
      </c>
      <c r="T89" s="172" t="s">
        <v>127</v>
      </c>
      <c r="U89" s="157">
        <v>0.94199999999999995</v>
      </c>
      <c r="V89" s="157">
        <f>ROUND(E89*U89,2)</f>
        <v>370.07</v>
      </c>
      <c r="W89" s="157"/>
      <c r="X89" s="157" t="s">
        <v>222</v>
      </c>
      <c r="Y89" s="157" t="s">
        <v>123</v>
      </c>
      <c r="Z89" s="147"/>
      <c r="AA89" s="147"/>
      <c r="AB89" s="147"/>
      <c r="AC89" s="147"/>
      <c r="AD89" s="147"/>
      <c r="AE89" s="147"/>
      <c r="AF89" s="147"/>
      <c r="AG89" s="147" t="s">
        <v>223</v>
      </c>
      <c r="AH89" s="147"/>
      <c r="AI89" s="147"/>
      <c r="AJ89" s="147"/>
      <c r="AK89" s="147"/>
      <c r="AL89" s="147"/>
      <c r="AM89" s="147"/>
      <c r="AN89" s="147"/>
      <c r="AO89" s="147"/>
      <c r="AP89" s="147"/>
      <c r="AQ89" s="147"/>
      <c r="AR89" s="147"/>
      <c r="AS89" s="147"/>
      <c r="AT89" s="147"/>
      <c r="AU89" s="147"/>
      <c r="AV89" s="147"/>
      <c r="AW89" s="147"/>
      <c r="AX89" s="147"/>
      <c r="AY89" s="147"/>
      <c r="AZ89" s="147"/>
      <c r="BA89" s="147"/>
      <c r="BB89" s="147"/>
      <c r="BC89" s="147"/>
      <c r="BD89" s="147"/>
      <c r="BE89" s="147"/>
      <c r="BF89" s="147"/>
      <c r="BG89" s="147"/>
      <c r="BH89" s="147"/>
    </row>
    <row r="90" spans="1:60" ht="22.5" outlineLevel="2" x14ac:dyDescent="0.2">
      <c r="A90" s="154"/>
      <c r="B90" s="155"/>
      <c r="C90" s="189" t="s">
        <v>225</v>
      </c>
      <c r="D90" s="187"/>
      <c r="E90" s="188"/>
      <c r="F90" s="157"/>
      <c r="G90" s="157"/>
      <c r="H90" s="157"/>
      <c r="I90" s="157"/>
      <c r="J90" s="157"/>
      <c r="K90" s="157"/>
      <c r="L90" s="157"/>
      <c r="M90" s="157"/>
      <c r="N90" s="156"/>
      <c r="O90" s="156"/>
      <c r="P90" s="156"/>
      <c r="Q90" s="156"/>
      <c r="R90" s="157"/>
      <c r="S90" s="157"/>
      <c r="T90" s="157"/>
      <c r="U90" s="157"/>
      <c r="V90" s="157"/>
      <c r="W90" s="157"/>
      <c r="X90" s="157"/>
      <c r="Y90" s="157"/>
      <c r="Z90" s="147"/>
      <c r="AA90" s="147"/>
      <c r="AB90" s="147"/>
      <c r="AC90" s="147"/>
      <c r="AD90" s="147"/>
      <c r="AE90" s="147"/>
      <c r="AF90" s="147"/>
      <c r="AG90" s="147" t="s">
        <v>140</v>
      </c>
      <c r="AH90" s="147">
        <v>0</v>
      </c>
      <c r="AI90" s="147"/>
      <c r="AJ90" s="147"/>
      <c r="AK90" s="147"/>
      <c r="AL90" s="147"/>
      <c r="AM90" s="147"/>
      <c r="AN90" s="147"/>
      <c r="AO90" s="147"/>
      <c r="AP90" s="147"/>
      <c r="AQ90" s="147"/>
      <c r="AR90" s="147"/>
      <c r="AS90" s="147"/>
      <c r="AT90" s="147"/>
      <c r="AU90" s="147"/>
      <c r="AV90" s="147"/>
      <c r="AW90" s="147"/>
      <c r="AX90" s="147"/>
      <c r="AY90" s="147"/>
      <c r="AZ90" s="147"/>
      <c r="BA90" s="147"/>
      <c r="BB90" s="147"/>
      <c r="BC90" s="147"/>
      <c r="BD90" s="147"/>
      <c r="BE90" s="147"/>
      <c r="BF90" s="147"/>
      <c r="BG90" s="147"/>
      <c r="BH90" s="147"/>
    </row>
    <row r="91" spans="1:60" outlineLevel="3" x14ac:dyDescent="0.2">
      <c r="A91" s="154"/>
      <c r="B91" s="155"/>
      <c r="C91" s="189" t="s">
        <v>226</v>
      </c>
      <c r="D91" s="187"/>
      <c r="E91" s="188"/>
      <c r="F91" s="157"/>
      <c r="G91" s="157"/>
      <c r="H91" s="157"/>
      <c r="I91" s="157"/>
      <c r="J91" s="157"/>
      <c r="K91" s="157"/>
      <c r="L91" s="157"/>
      <c r="M91" s="157"/>
      <c r="N91" s="156"/>
      <c r="O91" s="156"/>
      <c r="P91" s="156"/>
      <c r="Q91" s="156"/>
      <c r="R91" s="157"/>
      <c r="S91" s="157"/>
      <c r="T91" s="157"/>
      <c r="U91" s="157"/>
      <c r="V91" s="157"/>
      <c r="W91" s="157"/>
      <c r="X91" s="157"/>
      <c r="Y91" s="157"/>
      <c r="Z91" s="147"/>
      <c r="AA91" s="147"/>
      <c r="AB91" s="147"/>
      <c r="AC91" s="147"/>
      <c r="AD91" s="147"/>
      <c r="AE91" s="147"/>
      <c r="AF91" s="147"/>
      <c r="AG91" s="147" t="s">
        <v>140</v>
      </c>
      <c r="AH91" s="147">
        <v>0</v>
      </c>
      <c r="AI91" s="147"/>
      <c r="AJ91" s="147"/>
      <c r="AK91" s="147"/>
      <c r="AL91" s="147"/>
      <c r="AM91" s="147"/>
      <c r="AN91" s="147"/>
      <c r="AO91" s="147"/>
      <c r="AP91" s="147"/>
      <c r="AQ91" s="147"/>
      <c r="AR91" s="147"/>
      <c r="AS91" s="147"/>
      <c r="AT91" s="147"/>
      <c r="AU91" s="147"/>
      <c r="AV91" s="147"/>
      <c r="AW91" s="147"/>
      <c r="AX91" s="147"/>
      <c r="AY91" s="147"/>
      <c r="AZ91" s="147"/>
      <c r="BA91" s="147"/>
      <c r="BB91" s="147"/>
      <c r="BC91" s="147"/>
      <c r="BD91" s="147"/>
      <c r="BE91" s="147"/>
      <c r="BF91" s="147"/>
      <c r="BG91" s="147"/>
      <c r="BH91" s="147"/>
    </row>
    <row r="92" spans="1:60" outlineLevel="3" x14ac:dyDescent="0.2">
      <c r="A92" s="154"/>
      <c r="B92" s="155"/>
      <c r="C92" s="189" t="s">
        <v>227</v>
      </c>
      <c r="D92" s="187"/>
      <c r="E92" s="188">
        <v>392.86059999999998</v>
      </c>
      <c r="F92" s="157"/>
      <c r="G92" s="157"/>
      <c r="H92" s="157"/>
      <c r="I92" s="157"/>
      <c r="J92" s="157"/>
      <c r="K92" s="157"/>
      <c r="L92" s="157"/>
      <c r="M92" s="157"/>
      <c r="N92" s="156"/>
      <c r="O92" s="156"/>
      <c r="P92" s="156"/>
      <c r="Q92" s="156"/>
      <c r="R92" s="157"/>
      <c r="S92" s="157"/>
      <c r="T92" s="157"/>
      <c r="U92" s="157"/>
      <c r="V92" s="157"/>
      <c r="W92" s="157"/>
      <c r="X92" s="157"/>
      <c r="Y92" s="157"/>
      <c r="Z92" s="147"/>
      <c r="AA92" s="147"/>
      <c r="AB92" s="147"/>
      <c r="AC92" s="147"/>
      <c r="AD92" s="147"/>
      <c r="AE92" s="147"/>
      <c r="AF92" s="147"/>
      <c r="AG92" s="147" t="s">
        <v>140</v>
      </c>
      <c r="AH92" s="147">
        <v>0</v>
      </c>
      <c r="AI92" s="147"/>
      <c r="AJ92" s="147"/>
      <c r="AK92" s="147"/>
      <c r="AL92" s="147"/>
      <c r="AM92" s="147"/>
      <c r="AN92" s="147"/>
      <c r="AO92" s="147"/>
      <c r="AP92" s="147"/>
      <c r="AQ92" s="147"/>
      <c r="AR92" s="147"/>
      <c r="AS92" s="147"/>
      <c r="AT92" s="147"/>
      <c r="AU92" s="147"/>
      <c r="AV92" s="147"/>
      <c r="AW92" s="147"/>
      <c r="AX92" s="147"/>
      <c r="AY92" s="147"/>
      <c r="AZ92" s="147"/>
      <c r="BA92" s="147"/>
      <c r="BB92" s="147"/>
      <c r="BC92" s="147"/>
      <c r="BD92" s="147"/>
      <c r="BE92" s="147"/>
      <c r="BF92" s="147"/>
      <c r="BG92" s="147"/>
      <c r="BH92" s="147"/>
    </row>
    <row r="93" spans="1:60" ht="22.5" outlineLevel="1" x14ac:dyDescent="0.2">
      <c r="A93" s="166">
        <v>33</v>
      </c>
      <c r="B93" s="167" t="s">
        <v>237</v>
      </c>
      <c r="C93" s="183" t="s">
        <v>238</v>
      </c>
      <c r="D93" s="168" t="s">
        <v>194</v>
      </c>
      <c r="E93" s="169">
        <v>392.86059999999998</v>
      </c>
      <c r="F93" s="170"/>
      <c r="G93" s="171">
        <f>ROUND(E93*F93,2)</f>
        <v>0</v>
      </c>
      <c r="H93" s="170"/>
      <c r="I93" s="171">
        <f>ROUND(E93*H93,2)</f>
        <v>0</v>
      </c>
      <c r="J93" s="170"/>
      <c r="K93" s="171">
        <f>ROUND(E93*J93,2)</f>
        <v>0</v>
      </c>
      <c r="L93" s="171">
        <v>21</v>
      </c>
      <c r="M93" s="171">
        <f>G93*(1+L93/100)</f>
        <v>0</v>
      </c>
      <c r="N93" s="169">
        <v>0</v>
      </c>
      <c r="O93" s="169">
        <f>ROUND(E93*N93,2)</f>
        <v>0</v>
      </c>
      <c r="P93" s="169">
        <v>0</v>
      </c>
      <c r="Q93" s="169">
        <f>ROUND(E93*P93,2)</f>
        <v>0</v>
      </c>
      <c r="R93" s="171"/>
      <c r="S93" s="171" t="s">
        <v>127</v>
      </c>
      <c r="T93" s="172" t="s">
        <v>127</v>
      </c>
      <c r="U93" s="157">
        <v>0</v>
      </c>
      <c r="V93" s="157">
        <f>ROUND(E93*U93,2)</f>
        <v>0</v>
      </c>
      <c r="W93" s="157"/>
      <c r="X93" s="157" t="s">
        <v>222</v>
      </c>
      <c r="Y93" s="157" t="s">
        <v>123</v>
      </c>
      <c r="Z93" s="147"/>
      <c r="AA93" s="147"/>
      <c r="AB93" s="147"/>
      <c r="AC93" s="147"/>
      <c r="AD93" s="147"/>
      <c r="AE93" s="147"/>
      <c r="AF93" s="147"/>
      <c r="AG93" s="147" t="s">
        <v>223</v>
      </c>
      <c r="AH93" s="147"/>
      <c r="AI93" s="147"/>
      <c r="AJ93" s="147"/>
      <c r="AK93" s="147"/>
      <c r="AL93" s="147"/>
      <c r="AM93" s="147"/>
      <c r="AN93" s="147"/>
      <c r="AO93" s="147"/>
      <c r="AP93" s="147"/>
      <c r="AQ93" s="147"/>
      <c r="AR93" s="147"/>
      <c r="AS93" s="147"/>
      <c r="AT93" s="147"/>
      <c r="AU93" s="147"/>
      <c r="AV93" s="147"/>
      <c r="AW93" s="147"/>
      <c r="AX93" s="147"/>
      <c r="AY93" s="147"/>
      <c r="AZ93" s="147"/>
      <c r="BA93" s="147"/>
      <c r="BB93" s="147"/>
      <c r="BC93" s="147"/>
      <c r="BD93" s="147"/>
      <c r="BE93" s="147"/>
      <c r="BF93" s="147"/>
      <c r="BG93" s="147"/>
      <c r="BH93" s="147"/>
    </row>
    <row r="94" spans="1:60" ht="22.5" outlineLevel="2" x14ac:dyDescent="0.2">
      <c r="A94" s="154"/>
      <c r="B94" s="155"/>
      <c r="C94" s="189" t="s">
        <v>225</v>
      </c>
      <c r="D94" s="187"/>
      <c r="E94" s="188"/>
      <c r="F94" s="157"/>
      <c r="G94" s="157"/>
      <c r="H94" s="157"/>
      <c r="I94" s="157"/>
      <c r="J94" s="157"/>
      <c r="K94" s="157"/>
      <c r="L94" s="157"/>
      <c r="M94" s="157"/>
      <c r="N94" s="156"/>
      <c r="O94" s="156"/>
      <c r="P94" s="156"/>
      <c r="Q94" s="156"/>
      <c r="R94" s="157"/>
      <c r="S94" s="157"/>
      <c r="T94" s="157"/>
      <c r="U94" s="157"/>
      <c r="V94" s="157"/>
      <c r="W94" s="157"/>
      <c r="X94" s="157"/>
      <c r="Y94" s="157"/>
      <c r="Z94" s="147"/>
      <c r="AA94" s="147"/>
      <c r="AB94" s="147"/>
      <c r="AC94" s="147"/>
      <c r="AD94" s="147"/>
      <c r="AE94" s="147"/>
      <c r="AF94" s="147"/>
      <c r="AG94" s="147" t="s">
        <v>140</v>
      </c>
      <c r="AH94" s="147">
        <v>0</v>
      </c>
      <c r="AI94" s="147"/>
      <c r="AJ94" s="147"/>
      <c r="AK94" s="147"/>
      <c r="AL94" s="147"/>
      <c r="AM94" s="147"/>
      <c r="AN94" s="147"/>
      <c r="AO94" s="147"/>
      <c r="AP94" s="147"/>
      <c r="AQ94" s="147"/>
      <c r="AR94" s="147"/>
      <c r="AS94" s="147"/>
      <c r="AT94" s="147"/>
      <c r="AU94" s="147"/>
      <c r="AV94" s="147"/>
      <c r="AW94" s="147"/>
      <c r="AX94" s="147"/>
      <c r="AY94" s="147"/>
      <c r="AZ94" s="147"/>
      <c r="BA94" s="147"/>
      <c r="BB94" s="147"/>
      <c r="BC94" s="147"/>
      <c r="BD94" s="147"/>
      <c r="BE94" s="147"/>
      <c r="BF94" s="147"/>
      <c r="BG94" s="147"/>
      <c r="BH94" s="147"/>
    </row>
    <row r="95" spans="1:60" outlineLevel="3" x14ac:dyDescent="0.2">
      <c r="A95" s="154"/>
      <c r="B95" s="155"/>
      <c r="C95" s="189" t="s">
        <v>226</v>
      </c>
      <c r="D95" s="187"/>
      <c r="E95" s="188"/>
      <c r="F95" s="157"/>
      <c r="G95" s="157"/>
      <c r="H95" s="157"/>
      <c r="I95" s="157"/>
      <c r="J95" s="157"/>
      <c r="K95" s="157"/>
      <c r="L95" s="157"/>
      <c r="M95" s="157"/>
      <c r="N95" s="156"/>
      <c r="O95" s="156"/>
      <c r="P95" s="156"/>
      <c r="Q95" s="156"/>
      <c r="R95" s="157"/>
      <c r="S95" s="157"/>
      <c r="T95" s="157"/>
      <c r="U95" s="157"/>
      <c r="V95" s="157"/>
      <c r="W95" s="157"/>
      <c r="X95" s="157"/>
      <c r="Y95" s="157"/>
      <c r="Z95" s="147"/>
      <c r="AA95" s="147"/>
      <c r="AB95" s="147"/>
      <c r="AC95" s="147"/>
      <c r="AD95" s="147"/>
      <c r="AE95" s="147"/>
      <c r="AF95" s="147"/>
      <c r="AG95" s="147" t="s">
        <v>140</v>
      </c>
      <c r="AH95" s="147">
        <v>0</v>
      </c>
      <c r="AI95" s="147"/>
      <c r="AJ95" s="147"/>
      <c r="AK95" s="147"/>
      <c r="AL95" s="147"/>
      <c r="AM95" s="147"/>
      <c r="AN95" s="147"/>
      <c r="AO95" s="147"/>
      <c r="AP95" s="147"/>
      <c r="AQ95" s="147"/>
      <c r="AR95" s="147"/>
      <c r="AS95" s="147"/>
      <c r="AT95" s="147"/>
      <c r="AU95" s="147"/>
      <c r="AV95" s="147"/>
      <c r="AW95" s="147"/>
      <c r="AX95" s="147"/>
      <c r="AY95" s="147"/>
      <c r="AZ95" s="147"/>
      <c r="BA95" s="147"/>
      <c r="BB95" s="147"/>
      <c r="BC95" s="147"/>
      <c r="BD95" s="147"/>
      <c r="BE95" s="147"/>
      <c r="BF95" s="147"/>
      <c r="BG95" s="147"/>
      <c r="BH95" s="147"/>
    </row>
    <row r="96" spans="1:60" outlineLevel="3" x14ac:dyDescent="0.2">
      <c r="A96" s="154"/>
      <c r="B96" s="155"/>
      <c r="C96" s="189" t="s">
        <v>227</v>
      </c>
      <c r="D96" s="187"/>
      <c r="E96" s="188">
        <v>392.86059999999998</v>
      </c>
      <c r="F96" s="157"/>
      <c r="G96" s="157"/>
      <c r="H96" s="157"/>
      <c r="I96" s="157"/>
      <c r="J96" s="157"/>
      <c r="K96" s="157"/>
      <c r="L96" s="157"/>
      <c r="M96" s="157"/>
      <c r="N96" s="156"/>
      <c r="O96" s="156"/>
      <c r="P96" s="156"/>
      <c r="Q96" s="156"/>
      <c r="R96" s="157"/>
      <c r="S96" s="157"/>
      <c r="T96" s="157"/>
      <c r="U96" s="157"/>
      <c r="V96" s="157"/>
      <c r="W96" s="157"/>
      <c r="X96" s="157"/>
      <c r="Y96" s="157"/>
      <c r="Z96" s="147"/>
      <c r="AA96" s="147"/>
      <c r="AB96" s="147"/>
      <c r="AC96" s="147"/>
      <c r="AD96" s="147"/>
      <c r="AE96" s="147"/>
      <c r="AF96" s="147"/>
      <c r="AG96" s="147" t="s">
        <v>140</v>
      </c>
      <c r="AH96" s="147">
        <v>0</v>
      </c>
      <c r="AI96" s="147"/>
      <c r="AJ96" s="147"/>
      <c r="AK96" s="147"/>
      <c r="AL96" s="147"/>
      <c r="AM96" s="147"/>
      <c r="AN96" s="147"/>
      <c r="AO96" s="147"/>
      <c r="AP96" s="147"/>
      <c r="AQ96" s="147"/>
      <c r="AR96" s="147"/>
      <c r="AS96" s="147"/>
      <c r="AT96" s="147"/>
      <c r="AU96" s="147"/>
      <c r="AV96" s="147"/>
      <c r="AW96" s="147"/>
      <c r="AX96" s="147"/>
      <c r="AY96" s="147"/>
      <c r="AZ96" s="147"/>
      <c r="BA96" s="147"/>
      <c r="BB96" s="147"/>
      <c r="BC96" s="147"/>
      <c r="BD96" s="147"/>
      <c r="BE96" s="147"/>
      <c r="BF96" s="147"/>
      <c r="BG96" s="147"/>
      <c r="BH96" s="147"/>
    </row>
    <row r="97" spans="1:33" x14ac:dyDescent="0.2">
      <c r="A97" s="3"/>
      <c r="B97" s="4"/>
      <c r="C97" s="184"/>
      <c r="D97" s="6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AE97">
        <v>12</v>
      </c>
      <c r="AF97">
        <v>21</v>
      </c>
      <c r="AG97" t="s">
        <v>103</v>
      </c>
    </row>
    <row r="98" spans="1:33" x14ac:dyDescent="0.2">
      <c r="A98" s="150"/>
      <c r="B98" s="151" t="s">
        <v>31</v>
      </c>
      <c r="C98" s="185"/>
      <c r="D98" s="152"/>
      <c r="E98" s="153"/>
      <c r="F98" s="153"/>
      <c r="G98" s="165">
        <f>G8+G21+G26+G29+G33+G36+G40+G43+G46+G48+G51+G56+G58+G63+G65+G68+G73+G76</f>
        <v>0</v>
      </c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AE98">
        <f>SUMIF(L7:L96,AE97,G7:G96)</f>
        <v>0</v>
      </c>
      <c r="AF98">
        <f>SUMIF(L7:L96,AF97,G7:G96)</f>
        <v>0</v>
      </c>
      <c r="AG98" t="s">
        <v>132</v>
      </c>
    </row>
    <row r="99" spans="1:33" x14ac:dyDescent="0.2">
      <c r="A99" s="3"/>
      <c r="B99" s="4"/>
      <c r="C99" s="184"/>
      <c r="D99" s="6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</row>
    <row r="100" spans="1:33" x14ac:dyDescent="0.2">
      <c r="A100" s="3"/>
      <c r="B100" s="4"/>
      <c r="C100" s="184"/>
      <c r="D100" s="6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</row>
    <row r="101" spans="1:33" x14ac:dyDescent="0.2">
      <c r="A101" s="246" t="s">
        <v>133</v>
      </c>
      <c r="B101" s="246"/>
      <c r="C101" s="247"/>
      <c r="D101" s="6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</row>
    <row r="102" spans="1:33" x14ac:dyDescent="0.2">
      <c r="A102" s="248"/>
      <c r="B102" s="249"/>
      <c r="C102" s="250"/>
      <c r="D102" s="249"/>
      <c r="E102" s="249"/>
      <c r="F102" s="249"/>
      <c r="G102" s="251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AG102" t="s">
        <v>134</v>
      </c>
    </row>
    <row r="103" spans="1:33" x14ac:dyDescent="0.2">
      <c r="A103" s="252"/>
      <c r="B103" s="253"/>
      <c r="C103" s="254"/>
      <c r="D103" s="253"/>
      <c r="E103" s="253"/>
      <c r="F103" s="253"/>
      <c r="G103" s="255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</row>
    <row r="104" spans="1:33" x14ac:dyDescent="0.2">
      <c r="A104" s="252"/>
      <c r="B104" s="253"/>
      <c r="C104" s="254"/>
      <c r="D104" s="253"/>
      <c r="E104" s="253"/>
      <c r="F104" s="253"/>
      <c r="G104" s="255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</row>
    <row r="105" spans="1:33" x14ac:dyDescent="0.2">
      <c r="A105" s="252"/>
      <c r="B105" s="253"/>
      <c r="C105" s="254"/>
      <c r="D105" s="253"/>
      <c r="E105" s="253"/>
      <c r="F105" s="253"/>
      <c r="G105" s="255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</row>
    <row r="106" spans="1:33" x14ac:dyDescent="0.2">
      <c r="A106" s="256"/>
      <c r="B106" s="257"/>
      <c r="C106" s="258"/>
      <c r="D106" s="257"/>
      <c r="E106" s="257"/>
      <c r="F106" s="257"/>
      <c r="G106" s="259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</row>
    <row r="107" spans="1:33" x14ac:dyDescent="0.2">
      <c r="A107" s="3"/>
      <c r="B107" s="4"/>
      <c r="C107" s="184"/>
      <c r="D107" s="6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</row>
    <row r="108" spans="1:33" x14ac:dyDescent="0.2">
      <c r="C108" s="186"/>
      <c r="D108" s="10"/>
      <c r="AG108" t="s">
        <v>135</v>
      </c>
    </row>
    <row r="109" spans="1:33" x14ac:dyDescent="0.2">
      <c r="D109" s="10"/>
    </row>
    <row r="110" spans="1:33" x14ac:dyDescent="0.2">
      <c r="D110" s="10"/>
    </row>
    <row r="111" spans="1:33" x14ac:dyDescent="0.2">
      <c r="D111" s="10"/>
    </row>
    <row r="112" spans="1:33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FoRzOn/BR3R5KVs4BomTngntnsXs6IXRTsvzayKlDXR6gRvUD6UdUYySwOehjK0Q0cyNRyNP0TJgv421o4L5VA==" saltValue="pfBRaYoT3SqekOWH0oMgQA==" spinCount="100000" sheet="1" formatRows="0"/>
  <mergeCells count="8">
    <mergeCell ref="A102:G106"/>
    <mergeCell ref="C78:G78"/>
    <mergeCell ref="C83:G83"/>
    <mergeCell ref="A1:G1"/>
    <mergeCell ref="C2:G2"/>
    <mergeCell ref="C3:G3"/>
    <mergeCell ref="C4:G4"/>
    <mergeCell ref="A101:C101"/>
  </mergeCells>
  <pageMargins left="0.59055118110236204" right="0.196850393700787" top="0.78740157499999996" bottom="0.78740157499999996" header="0.3" footer="0.3"/>
  <pageSetup paperSize="9" orientation="landscape" horizontalDpi="4294967293" verticalDpi="0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50</vt:i4>
      </vt:variant>
    </vt:vector>
  </HeadingPairs>
  <TitlesOfParts>
    <vt:vector size="55" baseType="lpstr">
      <vt:lpstr>Pokyny pro vyplnění</vt:lpstr>
      <vt:lpstr>Stavba</vt:lpstr>
      <vt:lpstr>VzorPolozky</vt:lpstr>
      <vt:lpstr>SO.01 01.1 Pol</vt:lpstr>
      <vt:lpstr>SO.01 01.2r1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'SO.01 01.1 Pol'!Názvy_tisku</vt:lpstr>
      <vt:lpstr>'SO.01 01.2r1 Pol'!Názvy_tisku</vt:lpstr>
      <vt:lpstr>oadresa</vt:lpstr>
      <vt:lpstr>Stavba!Objednatel</vt:lpstr>
      <vt:lpstr>Stavba!Objekt</vt:lpstr>
      <vt:lpstr>'SO.01 01.1 Pol'!Oblast_tisku</vt:lpstr>
      <vt:lpstr>'SO.01 01.2r1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Daniela Koričanská</cp:lastModifiedBy>
  <cp:lastPrinted>2019-03-19T12:27:02Z</cp:lastPrinted>
  <dcterms:created xsi:type="dcterms:W3CDTF">2009-04-08T07:15:50Z</dcterms:created>
  <dcterms:modified xsi:type="dcterms:W3CDTF">2024-11-19T05:02:59Z</dcterms:modified>
</cp:coreProperties>
</file>